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/>
  </bookViews>
  <sheets>
    <sheet name="31.12.2022" sheetId="14" r:id="rId1"/>
  </sheets>
  <calcPr calcId="162913"/>
</workbook>
</file>

<file path=xl/calcChain.xml><?xml version="1.0" encoding="utf-8"?>
<calcChain xmlns="http://schemas.openxmlformats.org/spreadsheetml/2006/main">
  <c r="BN11" i="14" l="1"/>
  <c r="BN12" i="14"/>
  <c r="BN13" i="14"/>
  <c r="BN14" i="14"/>
  <c r="BN15" i="14"/>
  <c r="BN10" i="14"/>
  <c r="L11" i="14"/>
  <c r="M11" i="14" s="1"/>
  <c r="L12" i="14"/>
  <c r="L13" i="14"/>
  <c r="L14" i="14"/>
  <c r="M14" i="14" s="1"/>
  <c r="L10" i="14"/>
  <c r="M10" i="14" s="1"/>
  <c r="K11" i="14"/>
  <c r="K12" i="14"/>
  <c r="M12" i="14"/>
  <c r="K13" i="14"/>
  <c r="K16" i="14" s="1"/>
  <c r="K14" i="14"/>
  <c r="K10" i="14"/>
  <c r="AI11" i="14"/>
  <c r="AI12" i="14"/>
  <c r="AI13" i="14"/>
  <c r="AI14" i="14"/>
  <c r="AI10" i="14"/>
  <c r="BK16" i="14"/>
  <c r="AB11" i="14"/>
  <c r="AB12" i="14"/>
  <c r="AB13" i="14"/>
  <c r="AB14" i="14"/>
  <c r="CL16" i="14"/>
  <c r="CK16" i="14"/>
  <c r="CJ16" i="14"/>
  <c r="CI16" i="14"/>
  <c r="CH16" i="14"/>
  <c r="CG16" i="14"/>
  <c r="CF16" i="14"/>
  <c r="CE16" i="14"/>
  <c r="CD16" i="14"/>
  <c r="CC16" i="14"/>
  <c r="CB16" i="14"/>
  <c r="CM16" i="14" s="1"/>
  <c r="CA16" i="14"/>
  <c r="CN16" i="14" s="1"/>
  <c r="BZ16" i="14"/>
  <c r="BW16" i="14"/>
  <c r="BV16" i="14"/>
  <c r="BU16" i="14"/>
  <c r="BT16" i="14"/>
  <c r="BS16" i="14"/>
  <c r="BR16" i="14"/>
  <c r="BQ16" i="14"/>
  <c r="BP16" i="14"/>
  <c r="BO16" i="14"/>
  <c r="BM16" i="14"/>
  <c r="BN16" i="14" s="1"/>
  <c r="BL16" i="14"/>
  <c r="BJ16" i="14"/>
  <c r="BI16" i="14"/>
  <c r="BH16" i="14"/>
  <c r="BG16" i="14"/>
  <c r="BF16" i="14"/>
  <c r="BE16" i="14"/>
  <c r="BD16" i="14"/>
  <c r="BC16" i="14"/>
  <c r="BB16" i="14"/>
  <c r="BA16" i="14"/>
  <c r="AZ16" i="14"/>
  <c r="AY16" i="14"/>
  <c r="AX16" i="14"/>
  <c r="AW16" i="14"/>
  <c r="AV16" i="14"/>
  <c r="AS16" i="14" s="1"/>
  <c r="AR16" i="14"/>
  <c r="AQ16" i="14"/>
  <c r="AP16" i="14"/>
  <c r="AO16" i="14"/>
  <c r="AN16" i="14"/>
  <c r="AM16" i="14"/>
  <c r="AL16" i="14"/>
  <c r="AK16" i="14"/>
  <c r="AJ16" i="14"/>
  <c r="AH16" i="14"/>
  <c r="AG16" i="14"/>
  <c r="AF16" i="14"/>
  <c r="AD16" i="14"/>
  <c r="AE16" i="14" s="1"/>
  <c r="AC16" i="14"/>
  <c r="AA16" i="14"/>
  <c r="Z16" i="14"/>
  <c r="X16" i="14"/>
  <c r="Y16" i="14" s="1"/>
  <c r="W16" i="14"/>
  <c r="U16" i="14"/>
  <c r="T16" i="14"/>
  <c r="R16" i="14"/>
  <c r="Q16" i="14"/>
  <c r="S16" i="14"/>
  <c r="O16" i="14"/>
  <c r="N16" i="14"/>
  <c r="D16" i="14"/>
  <c r="C16" i="14"/>
  <c r="CN14" i="14"/>
  <c r="CM14" i="14"/>
  <c r="BY14" i="14"/>
  <c r="BX14" i="14"/>
  <c r="AT14" i="14"/>
  <c r="AS14" i="14"/>
  <c r="AE14" i="14"/>
  <c r="Y14" i="14"/>
  <c r="V14" i="14"/>
  <c r="S14" i="14"/>
  <c r="P14" i="14"/>
  <c r="I14" i="14"/>
  <c r="H14" i="14"/>
  <c r="CN13" i="14"/>
  <c r="CM13" i="14"/>
  <c r="BY13" i="14"/>
  <c r="BX13" i="14"/>
  <c r="E13" i="14" s="1"/>
  <c r="AT13" i="14"/>
  <c r="AU13" i="14" s="1"/>
  <c r="AS13" i="14"/>
  <c r="AE13" i="14"/>
  <c r="Y13" i="14"/>
  <c r="V13" i="14"/>
  <c r="S13" i="14"/>
  <c r="P13" i="14"/>
  <c r="I13" i="14"/>
  <c r="H13" i="14"/>
  <c r="CN12" i="14"/>
  <c r="CM12" i="14"/>
  <c r="BY12" i="14"/>
  <c r="F12" i="14" s="1"/>
  <c r="BX12" i="14"/>
  <c r="E12" i="14" s="1"/>
  <c r="AT12" i="14"/>
  <c r="AS12" i="14"/>
  <c r="AE12" i="14"/>
  <c r="Y12" i="14"/>
  <c r="V12" i="14"/>
  <c r="S12" i="14"/>
  <c r="P12" i="14"/>
  <c r="I12" i="14"/>
  <c r="J12" i="14" s="1"/>
  <c r="H12" i="14"/>
  <c r="CN11" i="14"/>
  <c r="CM11" i="14"/>
  <c r="E11" i="14" s="1"/>
  <c r="BY11" i="14"/>
  <c r="F11" i="14" s="1"/>
  <c r="BX11" i="14"/>
  <c r="AT11" i="14"/>
  <c r="AS11" i="14"/>
  <c r="AE11" i="14"/>
  <c r="Y11" i="14"/>
  <c r="V11" i="14"/>
  <c r="S11" i="14"/>
  <c r="P11" i="14"/>
  <c r="I11" i="14"/>
  <c r="H11" i="14"/>
  <c r="CN10" i="14"/>
  <c r="CM10" i="14"/>
  <c r="BY10" i="14"/>
  <c r="BX10" i="14"/>
  <c r="AT10" i="14"/>
  <c r="AT16" i="14" s="1"/>
  <c r="AU16" i="14" s="1"/>
  <c r="AS10" i="14"/>
  <c r="AE10" i="14"/>
  <c r="AB10" i="14"/>
  <c r="Y10" i="14"/>
  <c r="V10" i="14"/>
  <c r="S10" i="14"/>
  <c r="P10" i="14"/>
  <c r="I10" i="14"/>
  <c r="H10" i="14"/>
  <c r="AU10" i="14"/>
  <c r="AI16" i="14"/>
  <c r="V16" i="14"/>
  <c r="F14" i="14"/>
  <c r="AB16" i="14"/>
  <c r="AU11" i="14"/>
  <c r="AU12" i="14"/>
  <c r="AU14" i="14"/>
  <c r="E10" i="14" l="1"/>
  <c r="F13" i="14"/>
  <c r="E14" i="14"/>
  <c r="F10" i="14"/>
  <c r="G10" i="14" s="1"/>
  <c r="H16" i="14"/>
  <c r="BX16" i="14"/>
  <c r="E16" i="14" s="1"/>
  <c r="J11" i="14"/>
  <c r="BY16" i="14"/>
  <c r="J10" i="14"/>
  <c r="J13" i="14"/>
  <c r="G14" i="14"/>
  <c r="I16" i="14"/>
  <c r="J16" i="14" s="1"/>
  <c r="G12" i="14"/>
  <c r="J14" i="14"/>
  <c r="G11" i="14"/>
  <c r="M13" i="14"/>
  <c r="G13" i="14"/>
  <c r="P16" i="14"/>
  <c r="L16" i="14"/>
  <c r="M16" i="14" s="1"/>
  <c r="F16" i="14" l="1"/>
  <c r="G16" i="14" s="1"/>
</calcChain>
</file>

<file path=xl/sharedStrings.xml><?xml version="1.0" encoding="utf-8"?>
<sst xmlns="http://schemas.openxmlformats.org/spreadsheetml/2006/main" count="146" uniqueCount="66">
  <si>
    <t>Հ/հ</t>
  </si>
  <si>
    <t>Անվանումը</t>
  </si>
  <si>
    <t>Ֆոնդային բյուջեի տարեսկզբի մնացորդ</t>
  </si>
  <si>
    <t>Վարչական բյուջեի տարեսկզբի մնացորդ</t>
  </si>
  <si>
    <t>ԴԱՀԿ</t>
  </si>
  <si>
    <t xml:space="preserve"> տող 1000
Ընդամենը վարչական մաս</t>
  </si>
  <si>
    <t xml:space="preserve">Ֆ Ո Ն Դ Ա Յ Ի Ն     </t>
  </si>
  <si>
    <t>տող 1000
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</si>
  <si>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</si>
  <si>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</si>
  <si>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</si>
  <si>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
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</si>
  <si>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</si>
  <si>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</si>
  <si>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
Մուտքեր տույժերից, տուգանքներից</t>
  </si>
  <si>
    <t xml:space="preserve"> տող 1370
3.7 Ընթացիկ ոչ պաշտոնական դրամաշնորհներ</t>
  </si>
  <si>
    <t xml:space="preserve"> տող 1390
3.9 Այլ եկամուտներ</t>
  </si>
  <si>
    <t xml:space="preserve"> տող 1310
3.1 Տոկոսներ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</si>
  <si>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</si>
  <si>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</si>
  <si>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</si>
  <si>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 xml:space="preserve">տող 1131
Տեղական տուրքեր
</t>
  </si>
  <si>
    <t>տող 1150
Համայնքի բյուջե վճարվող պետական տուրքեր
(տող 1151 )</t>
  </si>
  <si>
    <t>տող1160
 1.5 Այլ հարկային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</si>
  <si>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</si>
  <si>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</si>
  <si>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</si>
  <si>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</si>
  <si>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>տող 1330
3.3  ընդամենը գույքի վարձակալությունից եկամուտներ
(տող 1331 + տող 1332 + տող 1333 + 1334)</t>
  </si>
  <si>
    <t xml:space="preserve">տող 1331
Համայնքի սեփականություն համարվող հողերի վարձավճարներ 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</si>
  <si>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</si>
  <si>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</si>
  <si>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</si>
  <si>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  </r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</si>
  <si>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</si>
  <si>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</si>
  <si>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</si>
  <si>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</si>
  <si>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</si>
  <si>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</si>
  <si>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</si>
  <si>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</si>
  <si>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</si>
  <si>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t>Հաշվետու ժամանակաշրջան</t>
  </si>
  <si>
    <t xml:space="preserve">փաստ.                                                                            </t>
  </si>
  <si>
    <t>կատ. %-ը</t>
  </si>
  <si>
    <t>Ք. Վարդենիս</t>
  </si>
  <si>
    <t>Ք. Գավառ</t>
  </si>
  <si>
    <t>Ք. Ճամբարակ</t>
  </si>
  <si>
    <t>Ք. Մարտունի</t>
  </si>
  <si>
    <t>Ք.  Սևան</t>
  </si>
  <si>
    <t>Այդ թվում աղբահանություն</t>
  </si>
  <si>
    <t>ՀԱՇՎԵՏՎՈՒԹՅՈՒՆ</t>
  </si>
  <si>
    <t>Ընդամնեը</t>
  </si>
  <si>
    <t>հազ․ ՀՀ  դրամ</t>
  </si>
  <si>
    <t>Անշարժ գույքի հարկ</t>
  </si>
  <si>
    <t xml:space="preserve">ծրագիր  տարեկան </t>
  </si>
  <si>
    <t xml:space="preserve">ծրագիր   տարեկան </t>
  </si>
  <si>
    <t xml:space="preserve"> ծրագիր   տարեկան </t>
  </si>
  <si>
    <t/>
  </si>
  <si>
    <t>կատ. %-ը 9 ամիս</t>
  </si>
  <si>
    <t>ծրագիր  11 ամիս</t>
  </si>
  <si>
    <t>տող 1000ԸՆԴԱՄԵՆԸ  ԵԿԱՄՈՒՏՆԵՐ     (տող 1100 + տող 1200+տող 1300)</t>
  </si>
  <si>
    <t xml:space="preserve">որից` Սեփական եկամուտներ             (Ընդամենը եկամուտներ առանց պաշտոնական դրամաշնորհների)                                                                                                              </t>
  </si>
  <si>
    <t xml:space="preserve">
Գույքային հարկեր անշարժ գույքից</t>
  </si>
  <si>
    <t xml:space="preserve">ՀՀ ԳԵՂԱՐՔՈԻՆԻՔԻ ՄԱՐԶԻ  ՀԱՄԱՅՆՔՆԵՐԻ   ԲՅՈՒՋԵՏԱՅԻՆ   ԵԿԱՄՈՒՏՆԵՐԻ   ՎԵՐԱԲԵՐՅԱԼ  (աճողական)  2022թ.  դեկտեմբերի «31» -ի դրությամբ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</si>
</sst>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Arial LatArm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/>
    <xf numFmtId="0" fontId="4" fillId="0" borderId="2" xfId="0" applyNumberFormat="1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>
      <protection locked="0"/>
    </xf>
    <xf numFmtId="165" fontId="1" fillId="0" borderId="0" xfId="0" applyNumberFormat="1" applyFont="1" applyProtection="1">
      <protection locked="0"/>
    </xf>
    <xf numFmtId="165" fontId="1" fillId="0" borderId="0" xfId="0" applyNumberFormat="1" applyFont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Fill="1" applyBorder="1" applyAlignment="1">
      <alignment horizontal="left" vertical="center"/>
    </xf>
    <xf numFmtId="165" fontId="4" fillId="0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0" xfId="0" applyFont="1" applyFill="1" applyProtection="1">
      <protection locked="0"/>
    </xf>
    <xf numFmtId="165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Protection="1">
      <protection locked="0"/>
    </xf>
    <xf numFmtId="0" fontId="4" fillId="0" borderId="2" xfId="0" applyNumberFormat="1" applyFont="1" applyBorder="1" applyAlignment="1" applyProtection="1">
      <alignment horizontal="center" vertical="center" textRotation="90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4" fontId="9" fillId="0" borderId="6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textRotation="90" wrapText="1"/>
    </xf>
    <xf numFmtId="0" fontId="4" fillId="0" borderId="7" xfId="0" applyFont="1" applyBorder="1" applyAlignment="1" applyProtection="1">
      <alignment horizontal="center" vertical="center" textRotation="90" wrapText="1"/>
    </xf>
    <xf numFmtId="0" fontId="4" fillId="0" borderId="8" xfId="0" applyFont="1" applyBorder="1" applyAlignment="1" applyProtection="1">
      <alignment horizontal="center" vertical="center" textRotation="90" wrapText="1"/>
    </xf>
    <xf numFmtId="4" fontId="5" fillId="3" borderId="9" xfId="0" applyNumberFormat="1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 applyProtection="1">
      <alignment horizontal="center" vertical="center" wrapText="1"/>
    </xf>
    <xf numFmtId="4" fontId="5" fillId="3" borderId="11" xfId="0" applyNumberFormat="1" applyFont="1" applyFill="1" applyBorder="1" applyAlignment="1" applyProtection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</xf>
    <xf numFmtId="4" fontId="5" fillId="3" borderId="12" xfId="0" applyNumberFormat="1" applyFont="1" applyFill="1" applyBorder="1" applyAlignment="1" applyProtection="1">
      <alignment horizontal="center" vertical="center" wrapText="1"/>
    </xf>
    <xf numFmtId="4" fontId="5" fillId="3" borderId="13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3" borderId="1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0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6" fillId="3" borderId="13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4" xfId="0" applyNumberFormat="1" applyFont="1" applyFill="1" applyBorder="1" applyAlignment="1" applyProtection="1">
      <alignment horizontal="center" vertical="center" wrapText="1"/>
    </xf>
    <xf numFmtId="4" fontId="4" fillId="4" borderId="9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5" xfId="0" applyNumberFormat="1" applyFont="1" applyFill="1" applyBorder="1" applyAlignment="1" applyProtection="1">
      <alignment horizontal="center" vertical="center" wrapText="1"/>
    </xf>
    <xf numFmtId="4" fontId="4" fillId="5" borderId="2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4" fontId="4" fillId="5" borderId="8" xfId="0" applyNumberFormat="1" applyFont="1" applyFill="1" applyBorder="1" applyAlignment="1" applyProtection="1">
      <alignment horizontal="center" vertical="center" wrapText="1"/>
    </xf>
    <xf numFmtId="4" fontId="4" fillId="3" borderId="9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4" fontId="4" fillId="3" borderId="11" xfId="0" applyNumberFormat="1" applyFont="1" applyFill="1" applyBorder="1" applyAlignment="1" applyProtection="1">
      <alignment horizontal="center" vertical="center" wrapText="1"/>
    </xf>
    <xf numFmtId="4" fontId="4" fillId="3" borderId="12" xfId="0" applyNumberFormat="1" applyFont="1" applyFill="1" applyBorder="1" applyAlignment="1" applyProtection="1">
      <alignment horizontal="center" vertical="center" wrapText="1"/>
    </xf>
    <xf numFmtId="4" fontId="4" fillId="3" borderId="13" xfId="0" applyNumberFormat="1" applyFont="1" applyFill="1" applyBorder="1" applyAlignment="1" applyProtection="1">
      <alignment horizontal="center" vertical="center" wrapText="1"/>
    </xf>
    <xf numFmtId="4" fontId="4" fillId="3" borderId="14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center" vertical="center" wrapText="1"/>
    </xf>
    <xf numFmtId="4" fontId="6" fillId="0" borderId="3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6" fillId="0" borderId="16" xfId="0" applyNumberFormat="1" applyFont="1" applyBorder="1" applyAlignment="1" applyProtection="1">
      <alignment horizontal="center" vertical="center" wrapText="1"/>
    </xf>
    <xf numFmtId="4" fontId="6" fillId="0" borderId="15" xfId="0" applyNumberFormat="1" applyFont="1" applyBorder="1" applyAlignment="1" applyProtection="1">
      <alignment horizontal="center" vertical="center" wrapText="1"/>
    </xf>
    <xf numFmtId="0" fontId="6" fillId="3" borderId="16" xfId="0" applyNumberFormat="1" applyFont="1" applyFill="1" applyBorder="1" applyAlignment="1" applyProtection="1">
      <alignment horizontal="center" vertical="center" wrapText="1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6" fillId="5" borderId="16" xfId="0" applyNumberFormat="1" applyFont="1" applyFill="1" applyBorder="1" applyAlignment="1" applyProtection="1">
      <alignment horizontal="center" vertical="center" wrapText="1"/>
    </xf>
    <xf numFmtId="0" fontId="6" fillId="5" borderId="15" xfId="0" applyNumberFormat="1" applyFont="1" applyFill="1" applyBorder="1" applyAlignment="1" applyProtection="1">
      <alignment horizontal="center" vertical="center" wrapText="1"/>
    </xf>
    <xf numFmtId="0" fontId="6" fillId="5" borderId="4" xfId="0" applyNumberFormat="1" applyFont="1" applyFill="1" applyBorder="1" applyAlignment="1" applyProtection="1">
      <alignment horizontal="center" vertical="center" wrapText="1"/>
    </xf>
    <xf numFmtId="0" fontId="6" fillId="5" borderId="3" xfId="0" applyNumberFormat="1" applyFont="1" applyFill="1" applyBorder="1" applyAlignment="1" applyProtection="1">
      <alignment horizontal="center" vertical="center" wrapText="1"/>
    </xf>
    <xf numFmtId="0" fontId="4" fillId="5" borderId="16" xfId="0" applyNumberFormat="1" applyFont="1" applyFill="1" applyBorder="1" applyAlignment="1" applyProtection="1">
      <alignment horizontal="center" vertical="center" wrapText="1"/>
    </xf>
    <xf numFmtId="0" fontId="4" fillId="5" borderId="15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16" xfId="0" applyFont="1" applyFill="1" applyBorder="1" applyAlignment="1" applyProtection="1">
      <alignment horizontal="center" vertical="center" wrapText="1"/>
    </xf>
    <xf numFmtId="0" fontId="4" fillId="6" borderId="15" xfId="0" applyFont="1" applyFill="1" applyBorder="1" applyAlignment="1" applyProtection="1">
      <alignment horizontal="center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7" borderId="2" xfId="0" applyNumberFormat="1" applyFont="1" applyFill="1" applyBorder="1" applyAlignment="1" applyProtection="1">
      <alignment horizontal="center" vertical="center" wrapText="1"/>
    </xf>
    <xf numFmtId="4" fontId="4" fillId="7" borderId="8" xfId="0" applyNumberFormat="1" applyFont="1" applyFill="1" applyBorder="1" applyAlignment="1" applyProtection="1">
      <alignment horizontal="center" vertical="center" wrapText="1"/>
    </xf>
    <xf numFmtId="0" fontId="4" fillId="5" borderId="4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555"/>
  <sheetViews>
    <sheetView tabSelected="1" zoomScale="55" zoomScaleNormal="5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Z10" sqref="BZ10:CK14"/>
    </sheetView>
  </sheetViews>
  <sheetFormatPr defaultColWidth="11.140625" defaultRowHeight="17.25" x14ac:dyDescent="0.3"/>
  <cols>
    <col min="1" max="1" width="5.5703125" style="1" customWidth="1"/>
    <col min="2" max="2" width="16.140625" style="1" customWidth="1"/>
    <col min="3" max="3" width="11.5703125" style="1" customWidth="1"/>
    <col min="4" max="4" width="12.140625" style="1" customWidth="1"/>
    <col min="5" max="5" width="12" style="1" customWidth="1"/>
    <col min="6" max="6" width="13" style="1" customWidth="1"/>
    <col min="7" max="7" width="6.42578125" style="1" customWidth="1"/>
    <col min="8" max="8" width="10.85546875" style="1" customWidth="1"/>
    <col min="9" max="9" width="10.5703125" style="1" customWidth="1"/>
    <col min="10" max="10" width="8.42578125" style="1" customWidth="1"/>
    <col min="11" max="11" width="8.85546875" style="1" customWidth="1"/>
    <col min="12" max="12" width="11.28515625" style="1" customWidth="1"/>
    <col min="13" max="13" width="6.28515625" style="1" customWidth="1"/>
    <col min="14" max="14" width="9.7109375" style="1" customWidth="1"/>
    <col min="15" max="15" width="9.85546875" style="1" customWidth="1"/>
    <col min="16" max="16" width="7.5703125" style="1" bestFit="1" customWidth="1"/>
    <col min="17" max="17" width="10.42578125" style="1" customWidth="1"/>
    <col min="18" max="18" width="9.140625" style="1" bestFit="1" customWidth="1"/>
    <col min="19" max="19" width="7.5703125" style="1" bestFit="1" customWidth="1"/>
    <col min="20" max="21" width="10.28515625" style="1" customWidth="1"/>
    <col min="22" max="22" width="7.5703125" style="1" customWidth="1"/>
    <col min="23" max="23" width="10.85546875" style="1" customWidth="1"/>
    <col min="24" max="24" width="10.5703125" style="1" bestFit="1" customWidth="1"/>
    <col min="25" max="25" width="6.85546875" style="1" customWidth="1"/>
    <col min="26" max="26" width="9.28515625" style="1" bestFit="1" customWidth="1"/>
    <col min="27" max="27" width="9.140625" style="1" bestFit="1" customWidth="1"/>
    <col min="28" max="28" width="7.140625" style="1" customWidth="1"/>
    <col min="29" max="30" width="9.42578125" style="1" bestFit="1" customWidth="1"/>
    <col min="31" max="31" width="7.5703125" style="1" bestFit="1" customWidth="1"/>
    <col min="32" max="32" width="9.28515625" style="1" bestFit="1" customWidth="1"/>
    <col min="33" max="33" width="7" style="1" bestFit="1" customWidth="1"/>
    <col min="34" max="34" width="9.28515625" style="1" bestFit="1" customWidth="1"/>
    <col min="35" max="35" width="13.42578125" style="1" bestFit="1" customWidth="1"/>
    <col min="36" max="36" width="6.85546875" style="1" bestFit="1" customWidth="1"/>
    <col min="37" max="37" width="11.85546875" style="1" customWidth="1"/>
    <col min="38" max="38" width="12.28515625" style="1" customWidth="1"/>
    <col min="39" max="39" width="9.28515625" style="1" bestFit="1" customWidth="1"/>
    <col min="40" max="40" width="9" style="1" bestFit="1" customWidth="1"/>
    <col min="41" max="41" width="9.28515625" style="1" bestFit="1" customWidth="1"/>
    <col min="42" max="42" width="6.85546875" style="1" bestFit="1" customWidth="1"/>
    <col min="43" max="43" width="9.28515625" style="1" bestFit="1" customWidth="1"/>
    <col min="44" max="44" width="6.85546875" style="1" bestFit="1" customWidth="1"/>
    <col min="45" max="45" width="9.85546875" style="1" customWidth="1"/>
    <col min="46" max="46" width="9.85546875" style="1" bestFit="1" customWidth="1"/>
    <col min="47" max="47" width="6.42578125" style="1" customWidth="1"/>
    <col min="48" max="48" width="10.28515625" style="1" customWidth="1"/>
    <col min="49" max="49" width="10.140625" style="1" bestFit="1" customWidth="1"/>
    <col min="50" max="50" width="9.28515625" style="1" bestFit="1" customWidth="1"/>
    <col min="51" max="51" width="8.28515625" style="1" bestFit="1" customWidth="1"/>
    <col min="52" max="52" width="9.28515625" style="1" bestFit="1" customWidth="1"/>
    <col min="53" max="53" width="9.140625" style="1" customWidth="1"/>
    <col min="54" max="54" width="9.28515625" style="1" bestFit="1" customWidth="1"/>
    <col min="55" max="55" width="10.85546875" style="1" customWidth="1"/>
    <col min="56" max="56" width="9.28515625" style="1" bestFit="1" customWidth="1"/>
    <col min="57" max="57" width="6.85546875" style="1" bestFit="1" customWidth="1"/>
    <col min="58" max="58" width="9.28515625" style="1" bestFit="1" customWidth="1"/>
    <col min="59" max="59" width="9.85546875" style="1" customWidth="1"/>
    <col min="60" max="60" width="9.28515625" style="1" bestFit="1" customWidth="1"/>
    <col min="61" max="61" width="7.7109375" style="1" bestFit="1" customWidth="1"/>
    <col min="62" max="62" width="9.42578125" style="1" bestFit="1" customWidth="1"/>
    <col min="63" max="63" width="11.28515625" style="1" customWidth="1"/>
    <col min="64" max="64" width="9.7109375" style="1" bestFit="1" customWidth="1"/>
    <col min="65" max="65" width="10.7109375" style="1" customWidth="1"/>
    <col min="66" max="66" width="8.42578125" style="1" customWidth="1"/>
    <col min="67" max="67" width="9.28515625" style="1" bestFit="1" customWidth="1"/>
    <col min="68" max="68" width="10.42578125" style="1" customWidth="1"/>
    <col min="69" max="69" width="9.28515625" style="1" bestFit="1" customWidth="1"/>
    <col min="70" max="70" width="9.5703125" style="1" customWidth="1"/>
    <col min="71" max="71" width="9.28515625" style="1" bestFit="1" customWidth="1"/>
    <col min="72" max="72" width="8.28515625" style="1" customWidth="1"/>
    <col min="73" max="73" width="9.28515625" style="1" bestFit="1" customWidth="1"/>
    <col min="74" max="74" width="9.42578125" style="1" bestFit="1" customWidth="1"/>
    <col min="75" max="75" width="7.42578125" style="1" customWidth="1"/>
    <col min="76" max="76" width="12.140625" style="1" customWidth="1"/>
    <col min="77" max="77" width="12.28515625" style="1" customWidth="1"/>
    <col min="78" max="78" width="9.42578125" style="1" customWidth="1"/>
    <col min="79" max="79" width="10" style="1" customWidth="1"/>
    <col min="80" max="80" width="11.7109375" style="1" customWidth="1"/>
    <col min="81" max="81" width="12.28515625" style="1" customWidth="1"/>
    <col min="82" max="82" width="9.42578125" style="1" customWidth="1"/>
    <col min="83" max="83" width="7" style="1" customWidth="1"/>
    <col min="84" max="84" width="9.42578125" style="1" customWidth="1"/>
    <col min="85" max="85" width="7" style="1" customWidth="1"/>
    <col min="86" max="86" width="9.42578125" style="1" customWidth="1"/>
    <col min="87" max="87" width="7" style="1" customWidth="1"/>
    <col min="88" max="88" width="11.7109375" style="1" customWidth="1"/>
    <col min="89" max="89" width="11" style="1" customWidth="1"/>
    <col min="90" max="90" width="7.85546875" style="1" customWidth="1"/>
    <col min="91" max="91" width="14" style="1" customWidth="1"/>
    <col min="92" max="92" width="11.28515625" style="1" customWidth="1"/>
    <col min="93" max="16384" width="11.140625" style="1"/>
  </cols>
  <sheetData>
    <row r="1" spans="1:92" ht="24.75" customHeight="1" x14ac:dyDescent="0.3">
      <c r="A1" s="25" t="s">
        <v>52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</row>
    <row r="2" spans="1:92" ht="30" customHeight="1" x14ac:dyDescent="0.3">
      <c r="A2" s="25" t="s">
        <v>65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</row>
    <row r="3" spans="1:92" ht="28.5" customHeight="1" x14ac:dyDescent="0.3">
      <c r="B3" s="2"/>
      <c r="H3" s="11"/>
      <c r="I3" s="11"/>
      <c r="J3" s="11"/>
      <c r="K3" s="11"/>
      <c r="L3" s="11"/>
      <c r="M3" s="11"/>
      <c r="N3" s="26"/>
      <c r="O3" s="26"/>
      <c r="P3" s="3"/>
      <c r="Q3" s="11"/>
      <c r="R3" s="4"/>
      <c r="S3" s="5"/>
      <c r="T3" s="5"/>
      <c r="U3" s="12"/>
      <c r="V3" s="5"/>
      <c r="W3" s="12"/>
      <c r="X3" s="4"/>
      <c r="Y3" s="5"/>
      <c r="Z3" s="5"/>
      <c r="AA3" s="5"/>
      <c r="AB3" s="5"/>
      <c r="AC3" s="5"/>
      <c r="AD3" s="5"/>
      <c r="AE3" s="5"/>
      <c r="AF3" s="5"/>
      <c r="AG3" s="5"/>
      <c r="CM3" s="27" t="s">
        <v>54</v>
      </c>
      <c r="CN3" s="27"/>
    </row>
    <row r="4" spans="1:92" s="6" customFormat="1" ht="17.25" customHeight="1" x14ac:dyDescent="0.3">
      <c r="A4" s="28" t="s">
        <v>0</v>
      </c>
      <c r="B4" s="29" t="s">
        <v>1</v>
      </c>
      <c r="C4" s="30" t="s">
        <v>2</v>
      </c>
      <c r="D4" s="30" t="s">
        <v>3</v>
      </c>
      <c r="E4" s="33" t="s">
        <v>62</v>
      </c>
      <c r="F4" s="34"/>
      <c r="G4" s="35"/>
      <c r="H4" s="42" t="s">
        <v>63</v>
      </c>
      <c r="I4" s="43"/>
      <c r="J4" s="44"/>
      <c r="K4" s="51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3"/>
      <c r="BW4" s="54" t="s">
        <v>4</v>
      </c>
      <c r="BX4" s="57" t="s">
        <v>5</v>
      </c>
      <c r="BY4" s="58"/>
      <c r="BZ4" s="63" t="s">
        <v>6</v>
      </c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54" t="s">
        <v>4</v>
      </c>
      <c r="CM4" s="64" t="s">
        <v>7</v>
      </c>
      <c r="CN4" s="65"/>
    </row>
    <row r="5" spans="1:92" s="6" customFormat="1" ht="25.5" customHeight="1" x14ac:dyDescent="0.3">
      <c r="A5" s="28"/>
      <c r="B5" s="29"/>
      <c r="C5" s="31"/>
      <c r="D5" s="31"/>
      <c r="E5" s="36"/>
      <c r="F5" s="37"/>
      <c r="G5" s="38"/>
      <c r="H5" s="45"/>
      <c r="I5" s="46"/>
      <c r="J5" s="47"/>
      <c r="K5" s="70" t="s">
        <v>8</v>
      </c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2"/>
      <c r="AH5" s="73" t="s">
        <v>9</v>
      </c>
      <c r="AI5" s="73"/>
      <c r="AJ5" s="73"/>
      <c r="AK5" s="73"/>
      <c r="AL5" s="73"/>
      <c r="AM5" s="73"/>
      <c r="AN5" s="73"/>
      <c r="AO5" s="73"/>
      <c r="AP5" s="73"/>
      <c r="AQ5" s="74" t="s">
        <v>10</v>
      </c>
      <c r="AR5" s="75"/>
      <c r="AS5" s="78" t="s">
        <v>11</v>
      </c>
      <c r="AT5" s="79"/>
      <c r="AU5" s="79"/>
      <c r="AV5" s="79"/>
      <c r="AW5" s="79"/>
      <c r="AX5" s="79"/>
      <c r="AY5" s="79"/>
      <c r="AZ5" s="79"/>
      <c r="BA5" s="79"/>
      <c r="BB5" s="79"/>
      <c r="BC5" s="80"/>
      <c r="BD5" s="81" t="s">
        <v>12</v>
      </c>
      <c r="BE5" s="82"/>
      <c r="BF5" s="82"/>
      <c r="BG5" s="82"/>
      <c r="BH5" s="82"/>
      <c r="BI5" s="83"/>
      <c r="BJ5" s="78" t="s">
        <v>13</v>
      </c>
      <c r="BK5" s="79"/>
      <c r="BL5" s="79"/>
      <c r="BM5" s="79"/>
      <c r="BN5" s="79"/>
      <c r="BO5" s="79"/>
      <c r="BP5" s="79"/>
      <c r="BQ5" s="73" t="s">
        <v>14</v>
      </c>
      <c r="BR5" s="73"/>
      <c r="BS5" s="74" t="s">
        <v>15</v>
      </c>
      <c r="BT5" s="84"/>
      <c r="BU5" s="74" t="s">
        <v>16</v>
      </c>
      <c r="BV5" s="84"/>
      <c r="BW5" s="55"/>
      <c r="BX5" s="59"/>
      <c r="BY5" s="60"/>
      <c r="BZ5" s="86"/>
      <c r="CA5" s="87"/>
      <c r="CB5" s="87"/>
      <c r="CC5" s="87"/>
      <c r="CD5" s="74" t="s">
        <v>17</v>
      </c>
      <c r="CE5" s="84"/>
      <c r="CF5" s="89"/>
      <c r="CG5" s="90"/>
      <c r="CH5" s="90"/>
      <c r="CI5" s="90"/>
      <c r="CJ5" s="90"/>
      <c r="CK5" s="90"/>
      <c r="CL5" s="55"/>
      <c r="CM5" s="66"/>
      <c r="CN5" s="67"/>
    </row>
    <row r="6" spans="1:92" s="6" customFormat="1" ht="70.5" customHeight="1" x14ac:dyDescent="0.3">
      <c r="A6" s="28"/>
      <c r="B6" s="29"/>
      <c r="C6" s="31"/>
      <c r="D6" s="31"/>
      <c r="E6" s="39"/>
      <c r="F6" s="40"/>
      <c r="G6" s="41"/>
      <c r="H6" s="48"/>
      <c r="I6" s="49"/>
      <c r="J6" s="50"/>
      <c r="K6" s="91" t="s">
        <v>64</v>
      </c>
      <c r="L6" s="92"/>
      <c r="M6" s="93"/>
      <c r="N6" s="94" t="s">
        <v>18</v>
      </c>
      <c r="O6" s="95"/>
      <c r="P6" s="96"/>
      <c r="Q6" s="94" t="s">
        <v>19</v>
      </c>
      <c r="R6" s="95"/>
      <c r="S6" s="96"/>
      <c r="T6" s="94" t="s">
        <v>55</v>
      </c>
      <c r="U6" s="95"/>
      <c r="V6" s="96"/>
      <c r="W6" s="94" t="s">
        <v>20</v>
      </c>
      <c r="X6" s="95"/>
      <c r="Y6" s="96"/>
      <c r="Z6" s="94" t="s">
        <v>21</v>
      </c>
      <c r="AA6" s="95"/>
      <c r="AB6" s="96"/>
      <c r="AC6" s="94" t="s">
        <v>22</v>
      </c>
      <c r="AD6" s="95"/>
      <c r="AE6" s="96"/>
      <c r="AF6" s="97" t="s">
        <v>23</v>
      </c>
      <c r="AG6" s="97"/>
      <c r="AH6" s="98" t="s">
        <v>24</v>
      </c>
      <c r="AI6" s="99"/>
      <c r="AJ6" s="99"/>
      <c r="AK6" s="98" t="s">
        <v>25</v>
      </c>
      <c r="AL6" s="99"/>
      <c r="AM6" s="100" t="s">
        <v>26</v>
      </c>
      <c r="AN6" s="101"/>
      <c r="AO6" s="102" t="s">
        <v>27</v>
      </c>
      <c r="AP6" s="103"/>
      <c r="AQ6" s="76"/>
      <c r="AR6" s="77"/>
      <c r="AS6" s="104" t="s">
        <v>28</v>
      </c>
      <c r="AT6" s="105"/>
      <c r="AU6" s="106"/>
      <c r="AV6" s="88" t="s">
        <v>29</v>
      </c>
      <c r="AW6" s="88"/>
      <c r="AX6" s="88" t="s">
        <v>30</v>
      </c>
      <c r="AY6" s="88"/>
      <c r="AZ6" s="88" t="s">
        <v>31</v>
      </c>
      <c r="BA6" s="88"/>
      <c r="BB6" s="88" t="s">
        <v>32</v>
      </c>
      <c r="BC6" s="88"/>
      <c r="BD6" s="88" t="s">
        <v>33</v>
      </c>
      <c r="BE6" s="88"/>
      <c r="BF6" s="81" t="s">
        <v>34</v>
      </c>
      <c r="BG6" s="82"/>
      <c r="BH6" s="88" t="s">
        <v>35</v>
      </c>
      <c r="BI6" s="88"/>
      <c r="BJ6" s="81" t="s">
        <v>36</v>
      </c>
      <c r="BK6" s="82"/>
      <c r="BL6" s="88" t="s">
        <v>51</v>
      </c>
      <c r="BM6" s="88"/>
      <c r="BN6" s="88"/>
      <c r="BO6" s="81" t="s">
        <v>37</v>
      </c>
      <c r="BP6" s="82"/>
      <c r="BQ6" s="73"/>
      <c r="BR6" s="73"/>
      <c r="BS6" s="76"/>
      <c r="BT6" s="85"/>
      <c r="BU6" s="76"/>
      <c r="BV6" s="85"/>
      <c r="BW6" s="55"/>
      <c r="BX6" s="61"/>
      <c r="BY6" s="62"/>
      <c r="BZ6" s="74" t="s">
        <v>38</v>
      </c>
      <c r="CA6" s="84"/>
      <c r="CB6" s="74" t="s">
        <v>39</v>
      </c>
      <c r="CC6" s="84"/>
      <c r="CD6" s="76"/>
      <c r="CE6" s="85"/>
      <c r="CF6" s="74" t="s">
        <v>40</v>
      </c>
      <c r="CG6" s="84"/>
      <c r="CH6" s="74" t="s">
        <v>41</v>
      </c>
      <c r="CI6" s="84"/>
      <c r="CJ6" s="107" t="s">
        <v>42</v>
      </c>
      <c r="CK6" s="108"/>
      <c r="CL6" s="55"/>
      <c r="CM6" s="68"/>
      <c r="CN6" s="69"/>
    </row>
    <row r="7" spans="1:92" s="6" customFormat="1" ht="40.5" customHeight="1" x14ac:dyDescent="0.3">
      <c r="A7" s="28"/>
      <c r="B7" s="29"/>
      <c r="C7" s="31"/>
      <c r="D7" s="31"/>
      <c r="E7" s="109" t="s">
        <v>56</v>
      </c>
      <c r="F7" s="99"/>
      <c r="G7" s="111"/>
      <c r="H7" s="109" t="s">
        <v>56</v>
      </c>
      <c r="I7" s="99"/>
      <c r="J7" s="111"/>
      <c r="K7" s="109" t="s">
        <v>56</v>
      </c>
      <c r="L7" s="99"/>
      <c r="M7" s="111"/>
      <c r="N7" s="109" t="s">
        <v>56</v>
      </c>
      <c r="O7" s="99"/>
      <c r="P7" s="111"/>
      <c r="Q7" s="109" t="s">
        <v>56</v>
      </c>
      <c r="R7" s="99"/>
      <c r="S7" s="111"/>
      <c r="T7" s="109" t="s">
        <v>56</v>
      </c>
      <c r="U7" s="99"/>
      <c r="V7" s="111"/>
      <c r="W7" s="109" t="s">
        <v>56</v>
      </c>
      <c r="X7" s="99"/>
      <c r="Y7" s="111"/>
      <c r="Z7" s="109" t="s">
        <v>56</v>
      </c>
      <c r="AA7" s="99"/>
      <c r="AB7" s="111"/>
      <c r="AC7" s="109" t="s">
        <v>56</v>
      </c>
      <c r="AD7" s="99"/>
      <c r="AE7" s="111"/>
      <c r="AF7" s="109" t="s">
        <v>57</v>
      </c>
      <c r="AG7" s="22"/>
      <c r="AH7" s="109" t="s">
        <v>57</v>
      </c>
      <c r="AI7" s="81" t="s">
        <v>43</v>
      </c>
      <c r="AJ7" s="83"/>
      <c r="AK7" s="109" t="s">
        <v>57</v>
      </c>
      <c r="AL7" s="22"/>
      <c r="AM7" s="109" t="s">
        <v>57</v>
      </c>
      <c r="AN7" s="22"/>
      <c r="AO7" s="109" t="s">
        <v>57</v>
      </c>
      <c r="AP7" s="22"/>
      <c r="AQ7" s="109" t="s">
        <v>57</v>
      </c>
      <c r="AR7" s="22"/>
      <c r="AS7" s="109" t="s">
        <v>56</v>
      </c>
      <c r="AT7" s="99"/>
      <c r="AU7" s="111"/>
      <c r="AV7" s="109" t="s">
        <v>58</v>
      </c>
      <c r="AW7" s="23"/>
      <c r="AX7" s="109" t="s">
        <v>58</v>
      </c>
      <c r="AY7" s="23"/>
      <c r="AZ7" s="109" t="s">
        <v>58</v>
      </c>
      <c r="BA7" s="23"/>
      <c r="BB7" s="109" t="s">
        <v>58</v>
      </c>
      <c r="BC7" s="23"/>
      <c r="BD7" s="109" t="s">
        <v>58</v>
      </c>
      <c r="BE7" s="23"/>
      <c r="BF7" s="109" t="s">
        <v>58</v>
      </c>
      <c r="BG7" s="23"/>
      <c r="BH7" s="109" t="s">
        <v>58</v>
      </c>
      <c r="BI7" s="23"/>
      <c r="BJ7" s="109" t="s">
        <v>58</v>
      </c>
      <c r="BK7" s="23"/>
      <c r="BL7" s="109" t="s">
        <v>56</v>
      </c>
      <c r="BM7" s="99"/>
      <c r="BN7" s="99"/>
      <c r="BO7" s="109" t="s">
        <v>58</v>
      </c>
      <c r="BP7" s="23"/>
      <c r="BQ7" s="109" t="s">
        <v>58</v>
      </c>
      <c r="BR7" s="23"/>
      <c r="BS7" s="109" t="s">
        <v>58</v>
      </c>
      <c r="BT7" s="23"/>
      <c r="BU7" s="109" t="s">
        <v>58</v>
      </c>
      <c r="BV7" s="23"/>
      <c r="BW7" s="55"/>
      <c r="BX7" s="109" t="s">
        <v>58</v>
      </c>
      <c r="BY7" s="23"/>
      <c r="BZ7" s="109" t="s">
        <v>58</v>
      </c>
      <c r="CA7" s="23"/>
      <c r="CB7" s="109" t="s">
        <v>58</v>
      </c>
      <c r="CC7" s="23"/>
      <c r="CD7" s="109" t="s">
        <v>58</v>
      </c>
      <c r="CE7" s="23"/>
      <c r="CF7" s="109" t="s">
        <v>58</v>
      </c>
      <c r="CG7" s="23"/>
      <c r="CH7" s="109" t="s">
        <v>58</v>
      </c>
      <c r="CI7" s="23"/>
      <c r="CJ7" s="109" t="s">
        <v>58</v>
      </c>
      <c r="CK7" s="23"/>
      <c r="CL7" s="55"/>
      <c r="CM7" s="109" t="s">
        <v>58</v>
      </c>
      <c r="CN7" s="23"/>
    </row>
    <row r="8" spans="1:92" s="6" customFormat="1" ht="51.75" customHeight="1" x14ac:dyDescent="0.3">
      <c r="A8" s="28"/>
      <c r="B8" s="29"/>
      <c r="C8" s="32"/>
      <c r="D8" s="32"/>
      <c r="E8" s="110"/>
      <c r="F8" s="7" t="s">
        <v>44</v>
      </c>
      <c r="G8" s="21" t="s">
        <v>45</v>
      </c>
      <c r="H8" s="110"/>
      <c r="I8" s="7" t="s">
        <v>44</v>
      </c>
      <c r="J8" s="21" t="s">
        <v>45</v>
      </c>
      <c r="K8" s="110"/>
      <c r="L8" s="7" t="s">
        <v>44</v>
      </c>
      <c r="M8" s="21" t="s">
        <v>45</v>
      </c>
      <c r="N8" s="110"/>
      <c r="O8" s="7" t="s">
        <v>44</v>
      </c>
      <c r="P8" s="21" t="s">
        <v>45</v>
      </c>
      <c r="Q8" s="110"/>
      <c r="R8" s="7" t="s">
        <v>44</v>
      </c>
      <c r="S8" s="21" t="s">
        <v>45</v>
      </c>
      <c r="T8" s="110"/>
      <c r="U8" s="7" t="s">
        <v>44</v>
      </c>
      <c r="V8" s="21" t="s">
        <v>45</v>
      </c>
      <c r="W8" s="110"/>
      <c r="X8" s="7" t="s">
        <v>44</v>
      </c>
      <c r="Y8" s="21" t="s">
        <v>45</v>
      </c>
      <c r="Z8" s="110"/>
      <c r="AA8" s="7" t="s">
        <v>44</v>
      </c>
      <c r="AB8" s="21" t="s">
        <v>45</v>
      </c>
      <c r="AC8" s="110"/>
      <c r="AD8" s="7" t="s">
        <v>44</v>
      </c>
      <c r="AE8" s="21" t="s">
        <v>45</v>
      </c>
      <c r="AF8" s="110"/>
      <c r="AG8" s="7" t="s">
        <v>44</v>
      </c>
      <c r="AH8" s="110"/>
      <c r="AI8" s="7" t="s">
        <v>61</v>
      </c>
      <c r="AJ8" s="7" t="s">
        <v>44</v>
      </c>
      <c r="AK8" s="110"/>
      <c r="AL8" s="7" t="s">
        <v>44</v>
      </c>
      <c r="AM8" s="110"/>
      <c r="AN8" s="7" t="s">
        <v>44</v>
      </c>
      <c r="AO8" s="110"/>
      <c r="AP8" s="7" t="s">
        <v>44</v>
      </c>
      <c r="AQ8" s="110"/>
      <c r="AR8" s="7" t="s">
        <v>44</v>
      </c>
      <c r="AS8" s="110"/>
      <c r="AT8" s="7" t="s">
        <v>44</v>
      </c>
      <c r="AU8" s="21" t="s">
        <v>45</v>
      </c>
      <c r="AV8" s="110"/>
      <c r="AW8" s="7" t="s">
        <v>44</v>
      </c>
      <c r="AX8" s="110"/>
      <c r="AY8" s="7" t="s">
        <v>44</v>
      </c>
      <c r="AZ8" s="110"/>
      <c r="BA8" s="7" t="s">
        <v>44</v>
      </c>
      <c r="BB8" s="110"/>
      <c r="BC8" s="7" t="s">
        <v>44</v>
      </c>
      <c r="BD8" s="110"/>
      <c r="BE8" s="7" t="s">
        <v>44</v>
      </c>
      <c r="BF8" s="110"/>
      <c r="BG8" s="7" t="s">
        <v>44</v>
      </c>
      <c r="BH8" s="110"/>
      <c r="BI8" s="7" t="s">
        <v>44</v>
      </c>
      <c r="BJ8" s="110"/>
      <c r="BK8" s="7" t="s">
        <v>44</v>
      </c>
      <c r="BL8" s="110"/>
      <c r="BM8" s="7" t="s">
        <v>44</v>
      </c>
      <c r="BN8" s="21" t="s">
        <v>60</v>
      </c>
      <c r="BO8" s="110"/>
      <c r="BP8" s="7" t="s">
        <v>44</v>
      </c>
      <c r="BQ8" s="110"/>
      <c r="BR8" s="7" t="s">
        <v>44</v>
      </c>
      <c r="BS8" s="110"/>
      <c r="BT8" s="7" t="s">
        <v>44</v>
      </c>
      <c r="BU8" s="110"/>
      <c r="BV8" s="7" t="s">
        <v>44</v>
      </c>
      <c r="BW8" s="56"/>
      <c r="BX8" s="110"/>
      <c r="BY8" s="7" t="s">
        <v>44</v>
      </c>
      <c r="BZ8" s="110"/>
      <c r="CA8" s="7" t="s">
        <v>44</v>
      </c>
      <c r="CB8" s="110"/>
      <c r="CC8" s="7" t="s">
        <v>44</v>
      </c>
      <c r="CD8" s="110"/>
      <c r="CE8" s="7" t="s">
        <v>44</v>
      </c>
      <c r="CF8" s="110"/>
      <c r="CG8" s="7" t="s">
        <v>44</v>
      </c>
      <c r="CH8" s="110"/>
      <c r="CI8" s="7" t="s">
        <v>44</v>
      </c>
      <c r="CJ8" s="110"/>
      <c r="CK8" s="7" t="s">
        <v>44</v>
      </c>
      <c r="CL8" s="56"/>
      <c r="CM8" s="110"/>
      <c r="CN8" s="7" t="s">
        <v>44</v>
      </c>
    </row>
    <row r="9" spans="1:92" s="6" customFormat="1" x14ac:dyDescent="0.3">
      <c r="A9" s="8"/>
      <c r="B9" s="9">
        <v>1</v>
      </c>
      <c r="C9" s="9">
        <v>2</v>
      </c>
      <c r="D9" s="9">
        <v>3</v>
      </c>
      <c r="E9" s="9">
        <v>4</v>
      </c>
      <c r="F9" s="9">
        <v>6</v>
      </c>
      <c r="G9" s="9">
        <v>8</v>
      </c>
      <c r="H9" s="9">
        <v>9</v>
      </c>
      <c r="I9" s="9">
        <v>11</v>
      </c>
      <c r="J9" s="9">
        <v>13</v>
      </c>
      <c r="K9" s="9">
        <v>14</v>
      </c>
      <c r="L9" s="9">
        <v>16</v>
      </c>
      <c r="M9" s="9">
        <v>18</v>
      </c>
      <c r="N9" s="9">
        <v>19</v>
      </c>
      <c r="O9" s="9">
        <v>21</v>
      </c>
      <c r="P9" s="9">
        <v>23</v>
      </c>
      <c r="Q9" s="9">
        <v>24</v>
      </c>
      <c r="R9" s="9">
        <v>26</v>
      </c>
      <c r="S9" s="9">
        <v>28</v>
      </c>
      <c r="T9" s="9">
        <v>29</v>
      </c>
      <c r="U9" s="9">
        <v>31</v>
      </c>
      <c r="V9" s="9">
        <v>33</v>
      </c>
      <c r="W9" s="9">
        <v>34</v>
      </c>
      <c r="X9" s="9">
        <v>36</v>
      </c>
      <c r="Y9" s="9">
        <v>38</v>
      </c>
      <c r="Z9" s="9">
        <v>39</v>
      </c>
      <c r="AA9" s="9">
        <v>41</v>
      </c>
      <c r="AB9" s="9">
        <v>43</v>
      </c>
      <c r="AC9" s="9">
        <v>44</v>
      </c>
      <c r="AD9" s="9">
        <v>46</v>
      </c>
      <c r="AE9" s="9">
        <v>48</v>
      </c>
      <c r="AF9" s="9">
        <v>49</v>
      </c>
      <c r="AG9" s="9">
        <v>51</v>
      </c>
      <c r="AH9" s="9">
        <v>52</v>
      </c>
      <c r="AI9" s="9">
        <v>53</v>
      </c>
      <c r="AJ9" s="9">
        <v>54</v>
      </c>
      <c r="AK9" s="9">
        <v>55</v>
      </c>
      <c r="AL9" s="9">
        <v>57</v>
      </c>
      <c r="AM9" s="9">
        <v>58</v>
      </c>
      <c r="AN9" s="9">
        <v>60</v>
      </c>
      <c r="AO9" s="9">
        <v>61</v>
      </c>
      <c r="AP9" s="9">
        <v>63</v>
      </c>
      <c r="AQ9" s="9">
        <v>64</v>
      </c>
      <c r="AR9" s="9">
        <v>66</v>
      </c>
      <c r="AS9" s="9">
        <v>67</v>
      </c>
      <c r="AT9" s="9">
        <v>69</v>
      </c>
      <c r="AU9" s="9">
        <v>71</v>
      </c>
      <c r="AV9" s="9">
        <v>72</v>
      </c>
      <c r="AW9" s="9">
        <v>74</v>
      </c>
      <c r="AX9" s="9">
        <v>75</v>
      </c>
      <c r="AY9" s="9">
        <v>77</v>
      </c>
      <c r="AZ9" s="9">
        <v>78</v>
      </c>
      <c r="BA9" s="9">
        <v>80</v>
      </c>
      <c r="BB9" s="9">
        <v>81</v>
      </c>
      <c r="BC9" s="9">
        <v>83</v>
      </c>
      <c r="BD9" s="9">
        <v>84</v>
      </c>
      <c r="BE9" s="9">
        <v>86</v>
      </c>
      <c r="BF9" s="9">
        <v>87</v>
      </c>
      <c r="BG9" s="9">
        <v>89</v>
      </c>
      <c r="BH9" s="9">
        <v>90</v>
      </c>
      <c r="BI9" s="9">
        <v>92</v>
      </c>
      <c r="BJ9" s="9">
        <v>93</v>
      </c>
      <c r="BK9" s="9">
        <v>95</v>
      </c>
      <c r="BL9" s="9">
        <v>96</v>
      </c>
      <c r="BM9" s="9">
        <v>98</v>
      </c>
      <c r="BN9" s="9">
        <v>99</v>
      </c>
      <c r="BO9" s="9">
        <v>101</v>
      </c>
      <c r="BP9" s="9">
        <v>103</v>
      </c>
      <c r="BQ9" s="9">
        <v>104</v>
      </c>
      <c r="BR9" s="9">
        <v>106</v>
      </c>
      <c r="BS9" s="9">
        <v>107</v>
      </c>
      <c r="BT9" s="9">
        <v>109</v>
      </c>
      <c r="BU9" s="9">
        <v>110</v>
      </c>
      <c r="BV9" s="9">
        <v>112</v>
      </c>
      <c r="BW9" s="9">
        <v>113</v>
      </c>
      <c r="BX9" s="9">
        <v>114</v>
      </c>
      <c r="BY9" s="9">
        <v>116</v>
      </c>
      <c r="BZ9" s="9">
        <v>117</v>
      </c>
      <c r="CA9" s="9">
        <v>119</v>
      </c>
      <c r="CB9" s="9">
        <v>120</v>
      </c>
      <c r="CC9" s="9">
        <v>122</v>
      </c>
      <c r="CD9" s="9">
        <v>123</v>
      </c>
      <c r="CE9" s="9">
        <v>125</v>
      </c>
      <c r="CF9" s="9">
        <v>126</v>
      </c>
      <c r="CG9" s="9">
        <v>128</v>
      </c>
      <c r="CH9" s="9">
        <v>129</v>
      </c>
      <c r="CI9" s="9">
        <v>131</v>
      </c>
      <c r="CJ9" s="9">
        <v>132</v>
      </c>
      <c r="CK9" s="9">
        <v>134</v>
      </c>
      <c r="CL9" s="9">
        <v>135</v>
      </c>
      <c r="CM9" s="9">
        <v>136</v>
      </c>
      <c r="CN9" s="9">
        <v>138</v>
      </c>
    </row>
    <row r="10" spans="1:92" s="16" customFormat="1" ht="27" customHeight="1" x14ac:dyDescent="0.25">
      <c r="A10" s="13">
        <v>1</v>
      </c>
      <c r="B10" s="14" t="s">
        <v>46</v>
      </c>
      <c r="C10" s="15">
        <v>21934.903600000001</v>
      </c>
      <c r="D10" s="15">
        <v>61157.380100000002</v>
      </c>
      <c r="E10" s="15">
        <f t="shared" ref="E10:F14" si="0">BX10+CM10-CJ10</f>
        <v>2766229.4</v>
      </c>
      <c r="F10" s="15">
        <f t="shared" si="0"/>
        <v>2035063.4012</v>
      </c>
      <c r="G10" s="15">
        <f>+F10/E10*100</f>
        <v>73.568135788015269</v>
      </c>
      <c r="H10" s="15">
        <f t="shared" ref="H10:I14" si="1">N10+Q10+W10+Z10+AC10+AF10+AQ10+AV10+AX10+AZ10+BB10+BD10+BH10+BJ10+BO10+BQ10++BU10+T10</f>
        <v>460352.8</v>
      </c>
      <c r="I10" s="15">
        <f t="shared" si="1"/>
        <v>433875.17820000061</v>
      </c>
      <c r="J10" s="15">
        <f>+I10/H10*100</f>
        <v>94.248406483027935</v>
      </c>
      <c r="K10" s="15">
        <f t="shared" ref="K10:L14" si="2">N10+Q10+T10</f>
        <v>91271.3</v>
      </c>
      <c r="L10" s="15">
        <f t="shared" si="2"/>
        <v>61219.119900000558</v>
      </c>
      <c r="M10" s="15">
        <f>+L10/K10*100</f>
        <v>67.073789789342925</v>
      </c>
      <c r="N10" s="15">
        <v>0</v>
      </c>
      <c r="O10" s="15">
        <v>1962.307</v>
      </c>
      <c r="P10" s="15" t="e">
        <f>+O10/N10*100</f>
        <v>#DIV/0!</v>
      </c>
      <c r="Q10" s="15">
        <v>0</v>
      </c>
      <c r="R10" s="15">
        <v>15558.2284</v>
      </c>
      <c r="S10" s="15" t="e">
        <f>+R10/Q10*100</f>
        <v>#DIV/0!</v>
      </c>
      <c r="T10" s="15">
        <v>91271.3</v>
      </c>
      <c r="U10" s="15">
        <v>43698.584500000557</v>
      </c>
      <c r="V10" s="15">
        <f>+U10/T10*100</f>
        <v>47.877683894061498</v>
      </c>
      <c r="W10" s="15">
        <v>141618.5</v>
      </c>
      <c r="X10" s="15">
        <v>154268.25</v>
      </c>
      <c r="Y10" s="15">
        <f>+X10/W10*100</f>
        <v>108.93227226668832</v>
      </c>
      <c r="Z10" s="15">
        <v>6166</v>
      </c>
      <c r="AA10" s="15">
        <v>6424.9340000000002</v>
      </c>
      <c r="AB10" s="15">
        <f>+AA10/Z10*100</f>
        <v>104.19938371715863</v>
      </c>
      <c r="AC10" s="15">
        <v>6500</v>
      </c>
      <c r="AD10" s="15">
        <v>7333.2</v>
      </c>
      <c r="AE10" s="15">
        <f>+AD10/AC10*100</f>
        <v>112.81846153846153</v>
      </c>
      <c r="AF10" s="15">
        <v>0</v>
      </c>
      <c r="AG10" s="15">
        <v>0</v>
      </c>
      <c r="AH10" s="15">
        <v>0</v>
      </c>
      <c r="AI10" s="15">
        <f>+AH10/12*11</f>
        <v>0</v>
      </c>
      <c r="AJ10" s="15">
        <v>0</v>
      </c>
      <c r="AK10" s="15">
        <v>1159509.3</v>
      </c>
      <c r="AL10" s="15">
        <v>1159509.3</v>
      </c>
      <c r="AM10" s="15">
        <v>3703.9</v>
      </c>
      <c r="AN10" s="15">
        <v>4015.9</v>
      </c>
      <c r="AO10" s="15">
        <v>0</v>
      </c>
      <c r="AP10" s="15">
        <v>0</v>
      </c>
      <c r="AQ10" s="15">
        <v>0</v>
      </c>
      <c r="AR10" s="15">
        <v>0</v>
      </c>
      <c r="AS10" s="15">
        <f t="shared" ref="AS10:AT14" si="3">AV10+AX10+AZ10+BB10</f>
        <v>168038.59999999998</v>
      </c>
      <c r="AT10" s="15">
        <f t="shared" si="3"/>
        <v>165529.71730000002</v>
      </c>
      <c r="AU10" s="15">
        <f>+AT10/AS10*100</f>
        <v>98.506960484079272</v>
      </c>
      <c r="AV10" s="15">
        <v>158418.29999999999</v>
      </c>
      <c r="AW10" s="15">
        <v>135316.06700000001</v>
      </c>
      <c r="AX10" s="15">
        <v>0</v>
      </c>
      <c r="AY10" s="15">
        <v>8708.0079999999998</v>
      </c>
      <c r="AZ10" s="15">
        <v>0</v>
      </c>
      <c r="BA10" s="15">
        <v>0</v>
      </c>
      <c r="BB10" s="15">
        <v>9620.2999999999993</v>
      </c>
      <c r="BC10" s="15">
        <v>21505.6423</v>
      </c>
      <c r="BD10" s="15">
        <v>0</v>
      </c>
      <c r="BE10" s="15">
        <v>0</v>
      </c>
      <c r="BF10" s="15">
        <v>2227.1999999999998</v>
      </c>
      <c r="BG10" s="15">
        <v>2227.1999999999998</v>
      </c>
      <c r="BH10" s="15">
        <v>0</v>
      </c>
      <c r="BI10" s="15">
        <v>0</v>
      </c>
      <c r="BJ10" s="15">
        <v>45458.400000000001</v>
      </c>
      <c r="BK10" s="15">
        <v>27919.533100000001</v>
      </c>
      <c r="BL10" s="15">
        <v>22180.400000000001</v>
      </c>
      <c r="BM10" s="15">
        <v>9750.2124000000003</v>
      </c>
      <c r="BN10" s="15">
        <f>+BM10/BL10*100</f>
        <v>43.958686047140716</v>
      </c>
      <c r="BO10" s="15">
        <v>0</v>
      </c>
      <c r="BP10" s="24">
        <v>364.572</v>
      </c>
      <c r="BQ10" s="15">
        <v>0</v>
      </c>
      <c r="BR10" s="15">
        <v>0</v>
      </c>
      <c r="BS10" s="15">
        <v>0</v>
      </c>
      <c r="BT10" s="15">
        <v>0</v>
      </c>
      <c r="BU10" s="15">
        <v>1300</v>
      </c>
      <c r="BV10" s="15">
        <v>10815.8519</v>
      </c>
      <c r="BW10" s="15">
        <v>-28.908999999999999</v>
      </c>
      <c r="BX10" s="15">
        <f>N10+Q10+W10+Z10+AC10+AF10+AH10+AK10+AM10+AO10+AQ10+AV10+AX10+AZ10+BB10+BD10+BF10+BH10+BJ10+BO10+BQ10+BS10+BU10+T10</f>
        <v>1625793.2</v>
      </c>
      <c r="BY10" s="15">
        <f>O10+R10+X10+AA10+AD10+AG10+AJ10+AL10+AN10+AP10+AR10+AW10+AY10+BA10+BC10+BE10+BG10+BI10+BK10+BP10+BR10+BT10+BV10+U10</f>
        <v>1599627.5782000001</v>
      </c>
      <c r="BZ10" s="15">
        <v>3327.9</v>
      </c>
      <c r="CA10" s="15">
        <v>5121.3680000000004</v>
      </c>
      <c r="CB10" s="15">
        <v>1137108.3</v>
      </c>
      <c r="CC10" s="15">
        <v>430314.45500000002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276672.09999999998</v>
      </c>
      <c r="CK10" s="15">
        <v>149762.29240000001</v>
      </c>
      <c r="CL10" s="15">
        <v>0</v>
      </c>
      <c r="CM10" s="15">
        <f>BZ10+CB10+CD10+CF10+CH10+CJ10</f>
        <v>1417108.2999999998</v>
      </c>
      <c r="CN10" s="15">
        <f>CA10+CC10+CE10+CG10+CI10+CK10+CL10</f>
        <v>585198.11540000001</v>
      </c>
    </row>
    <row r="11" spans="1:92" s="16" customFormat="1" ht="27" customHeight="1" x14ac:dyDescent="0.25">
      <c r="A11" s="13">
        <v>2</v>
      </c>
      <c r="B11" s="14" t="s">
        <v>47</v>
      </c>
      <c r="C11" s="15">
        <v>124017.10679999999</v>
      </c>
      <c r="D11" s="15">
        <v>120816.8703</v>
      </c>
      <c r="E11" s="15">
        <f t="shared" si="0"/>
        <v>2535647.1965999994</v>
      </c>
      <c r="F11" s="15">
        <f t="shared" si="0"/>
        <v>2404651.2687999997</v>
      </c>
      <c r="G11" s="15">
        <f>+F11/E11*100</f>
        <v>94.833826725750754</v>
      </c>
      <c r="H11" s="15">
        <f t="shared" si="1"/>
        <v>641280.91099999996</v>
      </c>
      <c r="I11" s="15">
        <f t="shared" si="1"/>
        <v>629635.47269999993</v>
      </c>
      <c r="J11" s="15">
        <f>+I11/H11*100</f>
        <v>98.184034780976035</v>
      </c>
      <c r="K11" s="15">
        <f t="shared" si="2"/>
        <v>100425.9</v>
      </c>
      <c r="L11" s="15">
        <f t="shared" si="2"/>
        <v>98394.06580000004</v>
      </c>
      <c r="M11" s="15">
        <f>+L11/K11*100</f>
        <v>97.97678268255504</v>
      </c>
      <c r="N11" s="15">
        <v>2220</v>
      </c>
      <c r="O11" s="15">
        <v>10502.018899999999</v>
      </c>
      <c r="P11" s="15">
        <f>+O11/N11*100</f>
        <v>473.0639144144144</v>
      </c>
      <c r="Q11" s="15">
        <v>4400</v>
      </c>
      <c r="R11" s="15">
        <v>27815.827600000001</v>
      </c>
      <c r="S11" s="15">
        <f>+R11/Q11*100</f>
        <v>632.17790000000002</v>
      </c>
      <c r="T11" s="15">
        <v>93805.9</v>
      </c>
      <c r="U11" s="15">
        <v>60076.219300000048</v>
      </c>
      <c r="V11" s="15">
        <f>+U11/T11*100</f>
        <v>64.043113812670683</v>
      </c>
      <c r="W11" s="15">
        <v>310046.83799999999</v>
      </c>
      <c r="X11" s="15">
        <v>331295.88880000002</v>
      </c>
      <c r="Y11" s="15">
        <f>+X11/W11*100</f>
        <v>106.85349701905362</v>
      </c>
      <c r="Z11" s="15">
        <v>8824.6</v>
      </c>
      <c r="AA11" s="15">
        <v>8301.1687999999995</v>
      </c>
      <c r="AB11" s="15">
        <f>+AA11/Z11*100</f>
        <v>94.068499422070118</v>
      </c>
      <c r="AC11" s="15">
        <v>10000</v>
      </c>
      <c r="AD11" s="15">
        <v>12689.85</v>
      </c>
      <c r="AE11" s="15">
        <f>+AD11/AC11*100</f>
        <v>126.8985</v>
      </c>
      <c r="AF11" s="15">
        <v>0</v>
      </c>
      <c r="AG11" s="15">
        <v>0</v>
      </c>
      <c r="AH11" s="15">
        <v>0</v>
      </c>
      <c r="AI11" s="15">
        <f>+AH11/12*11</f>
        <v>0</v>
      </c>
      <c r="AJ11" s="15">
        <v>0</v>
      </c>
      <c r="AK11" s="15">
        <v>1356159.8</v>
      </c>
      <c r="AL11" s="15">
        <v>1356159.8</v>
      </c>
      <c r="AM11" s="15">
        <v>10164.9</v>
      </c>
      <c r="AN11" s="15">
        <v>10164.9</v>
      </c>
      <c r="AO11" s="15">
        <v>0</v>
      </c>
      <c r="AP11" s="15">
        <v>0</v>
      </c>
      <c r="AQ11" s="15">
        <v>0</v>
      </c>
      <c r="AR11" s="15">
        <v>0</v>
      </c>
      <c r="AS11" s="15">
        <f t="shared" si="3"/>
        <v>47519.360000000001</v>
      </c>
      <c r="AT11" s="15">
        <f t="shared" si="3"/>
        <v>39254.707300000002</v>
      </c>
      <c r="AU11" s="15">
        <f>+AT11/AS11*100</f>
        <v>82.607819844375001</v>
      </c>
      <c r="AV11" s="15">
        <v>33687.56</v>
      </c>
      <c r="AW11" s="15">
        <v>27579.023099999999</v>
      </c>
      <c r="AX11" s="15">
        <v>7399.9</v>
      </c>
      <c r="AY11" s="15">
        <v>7020.7199000000001</v>
      </c>
      <c r="AZ11" s="15">
        <v>2100</v>
      </c>
      <c r="BA11" s="15">
        <v>1522.3842999999999</v>
      </c>
      <c r="BB11" s="15">
        <v>4331.8999999999996</v>
      </c>
      <c r="BC11" s="15">
        <v>3132.58</v>
      </c>
      <c r="BD11" s="15">
        <v>0</v>
      </c>
      <c r="BE11" s="15">
        <v>0</v>
      </c>
      <c r="BF11" s="15">
        <v>4454.3999999999996</v>
      </c>
      <c r="BG11" s="15">
        <v>4454.3999999999996</v>
      </c>
      <c r="BH11" s="15">
        <v>0</v>
      </c>
      <c r="BI11" s="15">
        <v>0</v>
      </c>
      <c r="BJ11" s="15">
        <v>158778.29999999999</v>
      </c>
      <c r="BK11" s="15">
        <v>128348.754</v>
      </c>
      <c r="BL11" s="15">
        <v>71545.8</v>
      </c>
      <c r="BM11" s="15">
        <v>51662.292000000001</v>
      </c>
      <c r="BN11" s="15">
        <f t="shared" ref="BN11:BN16" si="4">+BM11/BL11*100</f>
        <v>72.208699881754072</v>
      </c>
      <c r="BO11" s="15">
        <v>3400</v>
      </c>
      <c r="BP11" s="24">
        <v>7825.9049999999997</v>
      </c>
      <c r="BQ11" s="15">
        <v>665.91300000000001</v>
      </c>
      <c r="BR11" s="15">
        <v>223.37899999999999</v>
      </c>
      <c r="BS11" s="15">
        <v>0</v>
      </c>
      <c r="BT11" s="15">
        <v>0</v>
      </c>
      <c r="BU11" s="15">
        <v>1620</v>
      </c>
      <c r="BV11" s="15">
        <v>3301.7539999999999</v>
      </c>
      <c r="BW11" s="15">
        <v>108</v>
      </c>
      <c r="BX11" s="15">
        <f>N11+Q11+W11+Z11+AC11+AF11+AH11+AK11+AM11+AO11+AQ11+AV11+AX11+AZ11+BB11+BD11+BF11+BH11+BJ11+BO11+BQ11+BS11+BU11+T11</f>
        <v>2012060.0109999995</v>
      </c>
      <c r="BY11" s="15">
        <f>O11+R11+X11+AA11+AD11+AG11+AJ11+AL11+AN11+AP11+AR11+AW11+AY11+BA11+BC11+BE11+BG11+BI11+BK11+BP11+BR11+BT11+BV11+U11</f>
        <v>2000414.5726999999</v>
      </c>
      <c r="BZ11" s="15">
        <v>0</v>
      </c>
      <c r="CA11" s="15">
        <v>0</v>
      </c>
      <c r="CB11" s="15">
        <v>523587.18560000003</v>
      </c>
      <c r="CC11" s="15">
        <v>404236.6961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385000</v>
      </c>
      <c r="CK11" s="15">
        <v>384121.99930000002</v>
      </c>
      <c r="CL11" s="15">
        <v>0</v>
      </c>
      <c r="CM11" s="15">
        <f>BZ11+CB11+CD11+CF11+CH11+CJ11</f>
        <v>908587.18559999997</v>
      </c>
      <c r="CN11" s="15">
        <f>CA11+CC11+CE11+CG11+CI11+CK11+CL11</f>
        <v>788358.69540000008</v>
      </c>
    </row>
    <row r="12" spans="1:92" s="16" customFormat="1" ht="27" customHeight="1" x14ac:dyDescent="0.25">
      <c r="A12" s="13">
        <v>3</v>
      </c>
      <c r="B12" s="14" t="s">
        <v>48</v>
      </c>
      <c r="C12" s="15">
        <v>32892.056199999999</v>
      </c>
      <c r="D12" s="15">
        <v>39345.255700000002</v>
      </c>
      <c r="E12" s="15">
        <f t="shared" si="0"/>
        <v>1005938.547</v>
      </c>
      <c r="F12" s="15">
        <f t="shared" si="0"/>
        <v>947031.90739999991</v>
      </c>
      <c r="G12" s="15">
        <f>+F12/E12*100</f>
        <v>94.144111509030367</v>
      </c>
      <c r="H12" s="15">
        <f t="shared" si="1"/>
        <v>183075.50000000006</v>
      </c>
      <c r="I12" s="15">
        <f t="shared" si="1"/>
        <v>194606.13479999994</v>
      </c>
      <c r="J12" s="15">
        <f>+I12/H12*100</f>
        <v>106.29829485649356</v>
      </c>
      <c r="K12" s="15">
        <f t="shared" si="2"/>
        <v>35509.20000000007</v>
      </c>
      <c r="L12" s="15">
        <f t="shared" si="2"/>
        <v>34403.72549999992</v>
      </c>
      <c r="M12" s="15">
        <f>+L12/K12*100</f>
        <v>96.886794126592136</v>
      </c>
      <c r="N12" s="15">
        <v>0</v>
      </c>
      <c r="O12" s="15">
        <v>166.66499999999999</v>
      </c>
      <c r="P12" s="15" t="e">
        <f>+O12/N12*100</f>
        <v>#DIV/0!</v>
      </c>
      <c r="Q12" s="15">
        <v>16700</v>
      </c>
      <c r="R12" s="15">
        <v>7621.933</v>
      </c>
      <c r="S12" s="15">
        <f>+R12/Q12*100</f>
        <v>45.64031736526946</v>
      </c>
      <c r="T12" s="15">
        <v>18809.20000000007</v>
      </c>
      <c r="U12" s="15">
        <v>26615.127499999922</v>
      </c>
      <c r="V12" s="15">
        <f>+U12/T12*100</f>
        <v>141.50058216191982</v>
      </c>
      <c r="W12" s="15">
        <v>49726.3</v>
      </c>
      <c r="X12" s="15">
        <v>56124.966</v>
      </c>
      <c r="Y12" s="15">
        <f>+X12/W12*100</f>
        <v>112.8677701739321</v>
      </c>
      <c r="Z12" s="15">
        <v>6516</v>
      </c>
      <c r="AA12" s="15">
        <v>6445.817</v>
      </c>
      <c r="AB12" s="15">
        <f>+AA12/Z12*100</f>
        <v>98.922912829957028</v>
      </c>
      <c r="AC12" s="15">
        <v>450</v>
      </c>
      <c r="AD12" s="15">
        <v>292</v>
      </c>
      <c r="AE12" s="15">
        <f>+AD12/AC12*100</f>
        <v>64.888888888888886</v>
      </c>
      <c r="AF12" s="15">
        <v>0</v>
      </c>
      <c r="AG12" s="15">
        <v>0</v>
      </c>
      <c r="AH12" s="15">
        <v>0</v>
      </c>
      <c r="AI12" s="15">
        <f>+AH12/12*11</f>
        <v>0</v>
      </c>
      <c r="AJ12" s="15">
        <v>0</v>
      </c>
      <c r="AK12" s="15">
        <v>472423.8</v>
      </c>
      <c r="AL12" s="15">
        <v>472423.8</v>
      </c>
      <c r="AM12" s="15">
        <v>0</v>
      </c>
      <c r="AN12" s="15">
        <v>1233.4000000000001</v>
      </c>
      <c r="AO12" s="15">
        <v>0</v>
      </c>
      <c r="AP12" s="15">
        <v>0</v>
      </c>
      <c r="AQ12" s="15">
        <v>0</v>
      </c>
      <c r="AR12" s="15">
        <v>0</v>
      </c>
      <c r="AS12" s="15">
        <f t="shared" si="3"/>
        <v>45290</v>
      </c>
      <c r="AT12" s="15">
        <f t="shared" si="3"/>
        <v>37548.567000000003</v>
      </c>
      <c r="AU12" s="15">
        <f>+AT12/AS12*100</f>
        <v>82.906970633693973</v>
      </c>
      <c r="AV12" s="15">
        <v>41390</v>
      </c>
      <c r="AW12" s="15">
        <v>33931.088000000003</v>
      </c>
      <c r="AX12" s="15">
        <v>0</v>
      </c>
      <c r="AY12" s="15">
        <v>0</v>
      </c>
      <c r="AZ12" s="15">
        <v>0</v>
      </c>
      <c r="BA12" s="15">
        <v>0</v>
      </c>
      <c r="BB12" s="15">
        <v>3900</v>
      </c>
      <c r="BC12" s="15">
        <v>3617.4789999999998</v>
      </c>
      <c r="BD12" s="15">
        <v>0</v>
      </c>
      <c r="BE12" s="15">
        <v>0</v>
      </c>
      <c r="BF12" s="15">
        <v>4933.1000000000004</v>
      </c>
      <c r="BG12" s="15">
        <v>1999</v>
      </c>
      <c r="BH12" s="15">
        <v>0</v>
      </c>
      <c r="BI12" s="15">
        <v>437</v>
      </c>
      <c r="BJ12" s="15">
        <v>32684</v>
      </c>
      <c r="BK12" s="15">
        <v>37033.338000000003</v>
      </c>
      <c r="BL12" s="15">
        <v>14884</v>
      </c>
      <c r="BM12" s="15">
        <v>16490.981</v>
      </c>
      <c r="BN12" s="15">
        <f t="shared" si="4"/>
        <v>110.79670115560334</v>
      </c>
      <c r="BO12" s="15">
        <v>900</v>
      </c>
      <c r="BP12" s="24">
        <v>672.64</v>
      </c>
      <c r="BQ12" s="15">
        <v>2000</v>
      </c>
      <c r="BR12" s="15">
        <v>1050</v>
      </c>
      <c r="BS12" s="15">
        <v>24615</v>
      </c>
      <c r="BT12" s="15">
        <v>0</v>
      </c>
      <c r="BU12" s="15">
        <v>10000</v>
      </c>
      <c r="BV12" s="15">
        <v>20598.081300000002</v>
      </c>
      <c r="BW12" s="15">
        <v>0</v>
      </c>
      <c r="BX12" s="15">
        <f>N12+Q12+W12+Z12+AC12+AF12+AH12+AK12+AM12+AO12+AQ12+AV12+AX12+AZ12+BB12+BD12+BF12+BH12+BJ12+BO12+BQ12+BS12+BU12+T12</f>
        <v>685047.4</v>
      </c>
      <c r="BY12" s="15">
        <f>O12+R12+X12+AA12+AD12+AG12+AJ12+AL12+AN12+AP12+AR12+AW12+AY12+BA12+BC12+BE12+BG12+BI12+BK12+BP12+BR12+BT12+BV12+U12</f>
        <v>670262.33479999995</v>
      </c>
      <c r="BZ12" s="15">
        <v>0</v>
      </c>
      <c r="CA12" s="15">
        <v>0</v>
      </c>
      <c r="CB12" s="15">
        <v>320891.147</v>
      </c>
      <c r="CC12" s="15">
        <v>276769.57260000001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121735</v>
      </c>
      <c r="CK12" s="15">
        <v>121410</v>
      </c>
      <c r="CL12" s="15">
        <v>0</v>
      </c>
      <c r="CM12" s="15">
        <f>BZ12+CB12+CD12+CF12+CH12+CJ12</f>
        <v>442626.147</v>
      </c>
      <c r="CN12" s="15">
        <f>CA12+CC12+CE12+CG12+CI12+CK12+CL12</f>
        <v>398179.57260000001</v>
      </c>
    </row>
    <row r="13" spans="1:92" s="16" customFormat="1" ht="27" customHeight="1" x14ac:dyDescent="0.25">
      <c r="A13" s="13">
        <v>5</v>
      </c>
      <c r="B13" s="14" t="s">
        <v>49</v>
      </c>
      <c r="C13" s="15">
        <v>273434.859</v>
      </c>
      <c r="D13" s="15">
        <v>800730.37840000005</v>
      </c>
      <c r="E13" s="15">
        <f t="shared" si="0"/>
        <v>5144773.6309999991</v>
      </c>
      <c r="F13" s="15">
        <f t="shared" si="0"/>
        <v>4759583.4699000008</v>
      </c>
      <c r="G13" s="15">
        <f>+F13/E13*100</f>
        <v>92.512981352978827</v>
      </c>
      <c r="H13" s="15">
        <f t="shared" si="1"/>
        <v>743844.50000000012</v>
      </c>
      <c r="I13" s="15">
        <f t="shared" si="1"/>
        <v>845044.98930000048</v>
      </c>
      <c r="J13" s="15">
        <f>+I13/H13*100</f>
        <v>113.60505983441436</v>
      </c>
      <c r="K13" s="15">
        <f t="shared" si="2"/>
        <v>158118.29999999999</v>
      </c>
      <c r="L13" s="15">
        <f t="shared" si="2"/>
        <v>154042.64100000061</v>
      </c>
      <c r="M13" s="15">
        <f>+L13/K13*100</f>
        <v>97.422398925361975</v>
      </c>
      <c r="N13" s="15">
        <v>300</v>
      </c>
      <c r="O13" s="15">
        <v>2200.9430000000002</v>
      </c>
      <c r="P13" s="15">
        <f>+O13/N13*100</f>
        <v>733.64766666666674</v>
      </c>
      <c r="Q13" s="15">
        <v>27353.5</v>
      </c>
      <c r="R13" s="15">
        <v>39142.210400000004</v>
      </c>
      <c r="S13" s="15">
        <f>+R13/Q13*100</f>
        <v>143.0976306505566</v>
      </c>
      <c r="T13" s="15">
        <v>130464.8</v>
      </c>
      <c r="U13" s="15">
        <v>112699.4876000006</v>
      </c>
      <c r="V13" s="15">
        <f>+U13/T13*100</f>
        <v>86.38306087159188</v>
      </c>
      <c r="W13" s="15">
        <v>394996.4</v>
      </c>
      <c r="X13" s="15">
        <v>460558.39150000003</v>
      </c>
      <c r="Y13" s="15">
        <f>+X13/W13*100</f>
        <v>116.59812380568533</v>
      </c>
      <c r="Z13" s="15">
        <v>14809.5</v>
      </c>
      <c r="AA13" s="15">
        <v>20201.419999999998</v>
      </c>
      <c r="AB13" s="15">
        <f>+AA13/Z13*100</f>
        <v>136.4085215571086</v>
      </c>
      <c r="AC13" s="15">
        <v>10000</v>
      </c>
      <c r="AD13" s="15">
        <v>18902.099999999999</v>
      </c>
      <c r="AE13" s="15">
        <f>+AD13/AC13*100</f>
        <v>189.02099999999999</v>
      </c>
      <c r="AF13" s="15">
        <v>0</v>
      </c>
      <c r="AG13" s="15">
        <v>1134.357</v>
      </c>
      <c r="AH13" s="15">
        <v>0</v>
      </c>
      <c r="AI13" s="15">
        <f>+AH13/12*11</f>
        <v>0</v>
      </c>
      <c r="AJ13" s="15">
        <v>0</v>
      </c>
      <c r="AK13" s="15">
        <v>2419532.6</v>
      </c>
      <c r="AL13" s="15">
        <v>2419532.7999999998</v>
      </c>
      <c r="AM13" s="15">
        <v>3378.5</v>
      </c>
      <c r="AN13" s="15">
        <v>3774.1</v>
      </c>
      <c r="AO13" s="15">
        <v>0</v>
      </c>
      <c r="AP13" s="15">
        <v>0</v>
      </c>
      <c r="AQ13" s="15">
        <v>0</v>
      </c>
      <c r="AR13" s="15">
        <v>0</v>
      </c>
      <c r="AS13" s="15">
        <f t="shared" si="3"/>
        <v>37904</v>
      </c>
      <c r="AT13" s="15">
        <f t="shared" si="3"/>
        <v>52744.837</v>
      </c>
      <c r="AU13" s="15">
        <f>+AT13/AS13*100</f>
        <v>139.15374894470241</v>
      </c>
      <c r="AV13" s="15">
        <v>31936.3</v>
      </c>
      <c r="AW13" s="15">
        <v>43016.351999999999</v>
      </c>
      <c r="AX13" s="15">
        <v>0</v>
      </c>
      <c r="AY13" s="15">
        <v>3811.5650000000001</v>
      </c>
      <c r="AZ13" s="15">
        <v>0</v>
      </c>
      <c r="BA13" s="15">
        <v>0</v>
      </c>
      <c r="BB13" s="15">
        <v>5967.7</v>
      </c>
      <c r="BC13" s="15">
        <v>5916.92</v>
      </c>
      <c r="BD13" s="15">
        <v>0</v>
      </c>
      <c r="BE13" s="15">
        <v>0</v>
      </c>
      <c r="BF13" s="15">
        <v>7540.4</v>
      </c>
      <c r="BG13" s="15">
        <v>3794.6089999999999</v>
      </c>
      <c r="BH13" s="15">
        <v>0</v>
      </c>
      <c r="BI13" s="15">
        <v>2667.6</v>
      </c>
      <c r="BJ13" s="15">
        <v>126166.3</v>
      </c>
      <c r="BK13" s="15">
        <v>106401.7484</v>
      </c>
      <c r="BL13" s="15">
        <v>62682.8</v>
      </c>
      <c r="BM13" s="15">
        <v>41965.853000000003</v>
      </c>
      <c r="BN13" s="15">
        <f t="shared" si="4"/>
        <v>66.949550753954838</v>
      </c>
      <c r="BO13" s="15">
        <v>1350</v>
      </c>
      <c r="BP13" s="24">
        <v>18752.010399999999</v>
      </c>
      <c r="BQ13" s="15">
        <v>500</v>
      </c>
      <c r="BR13" s="15">
        <v>1574.249</v>
      </c>
      <c r="BS13" s="15">
        <v>0</v>
      </c>
      <c r="BT13" s="15">
        <v>0</v>
      </c>
      <c r="BU13" s="15">
        <v>0</v>
      </c>
      <c r="BV13" s="15">
        <v>8065.6350000000002</v>
      </c>
      <c r="BW13" s="15">
        <v>0</v>
      </c>
      <c r="BX13" s="15">
        <f>N13+Q13+W13+Z13+AC13+AF13+AH13+AK13+AM13+AO13+AQ13+AV13+AX13+AZ13+BB13+BD13+BF13+BH13+BJ13+BO13+BQ13+BS13+BU13+T13</f>
        <v>3174295.9999999995</v>
      </c>
      <c r="BY13" s="15">
        <f>O13+R13+X13+AA13+AD13+AG13+AJ13+AL13+AN13+AP13+AR13+AW13+AY13+BA13+BC13+BE13+BG13+BI13+BK13+BP13+BR13+BT13+BV13+U13</f>
        <v>3272146.4983000001</v>
      </c>
      <c r="BZ13" s="15">
        <v>0</v>
      </c>
      <c r="CA13" s="15">
        <v>0</v>
      </c>
      <c r="CB13" s="15">
        <v>1970477.6310000001</v>
      </c>
      <c r="CC13" s="15">
        <v>1486221.9716</v>
      </c>
      <c r="CD13" s="15">
        <v>0</v>
      </c>
      <c r="CE13" s="15">
        <v>0</v>
      </c>
      <c r="CF13" s="15">
        <v>0</v>
      </c>
      <c r="CG13" s="15">
        <v>1215</v>
      </c>
      <c r="CH13" s="15">
        <v>0</v>
      </c>
      <c r="CI13" s="15">
        <v>0</v>
      </c>
      <c r="CJ13" s="15">
        <v>632924</v>
      </c>
      <c r="CK13" s="15">
        <v>553066.679</v>
      </c>
      <c r="CL13" s="15">
        <v>0</v>
      </c>
      <c r="CM13" s="15">
        <f>BZ13+CB13+CD13+CF13+CH13+CJ13</f>
        <v>2603401.6310000001</v>
      </c>
      <c r="CN13" s="15">
        <f>CA13+CC13+CE13+CG13+CI13+CK13+CL13</f>
        <v>2040503.6506000001</v>
      </c>
    </row>
    <row r="14" spans="1:92" s="16" customFormat="1" ht="27" customHeight="1" x14ac:dyDescent="0.25">
      <c r="A14" s="13">
        <v>6</v>
      </c>
      <c r="B14" s="14" t="s">
        <v>50</v>
      </c>
      <c r="C14" s="15">
        <v>69743.406199999998</v>
      </c>
      <c r="D14" s="15">
        <v>75510.452300000004</v>
      </c>
      <c r="E14" s="15">
        <f t="shared" si="0"/>
        <v>2009679.4588000001</v>
      </c>
      <c r="F14" s="15">
        <f t="shared" si="0"/>
        <v>1963952.5731000002</v>
      </c>
      <c r="G14" s="15">
        <f>+F14/E14*100</f>
        <v>97.724667707590342</v>
      </c>
      <c r="H14" s="15">
        <f t="shared" si="1"/>
        <v>475592.8000000001</v>
      </c>
      <c r="I14" s="15">
        <f t="shared" si="1"/>
        <v>482371.96600000025</v>
      </c>
      <c r="J14" s="15">
        <f>+I14/H14*100</f>
        <v>101.42541392552624</v>
      </c>
      <c r="K14" s="15">
        <f t="shared" si="2"/>
        <v>123781.70000000007</v>
      </c>
      <c r="L14" s="15">
        <f t="shared" si="2"/>
        <v>99469.315500000244</v>
      </c>
      <c r="M14" s="15">
        <f>+L14/K14*100</f>
        <v>80.358660044255487</v>
      </c>
      <c r="N14" s="15">
        <v>10000</v>
      </c>
      <c r="O14" s="15">
        <v>10099.964</v>
      </c>
      <c r="P14" s="15">
        <f>+O14/N14*100</f>
        <v>100.99963999999999</v>
      </c>
      <c r="Q14" s="15">
        <v>49845</v>
      </c>
      <c r="R14" s="15">
        <v>34118.313000000002</v>
      </c>
      <c r="S14" s="15">
        <f>+R14/Q14*100</f>
        <v>68.448817333734581</v>
      </c>
      <c r="T14" s="15">
        <v>63936.70000000007</v>
      </c>
      <c r="U14" s="15">
        <v>55251.038500000242</v>
      </c>
      <c r="V14" s="15">
        <f>+U14/T14*100</f>
        <v>86.415217707514131</v>
      </c>
      <c r="W14" s="15">
        <v>205000</v>
      </c>
      <c r="X14" s="15">
        <v>252281.89939999999</v>
      </c>
      <c r="Y14" s="15">
        <f>+X14/W14*100</f>
        <v>123.06434117073171</v>
      </c>
      <c r="Z14" s="15">
        <v>12050</v>
      </c>
      <c r="AA14" s="15">
        <v>10660.16</v>
      </c>
      <c r="AB14" s="15">
        <f>+AA14/Z14*100</f>
        <v>88.4660580912863</v>
      </c>
      <c r="AC14" s="15">
        <v>13700</v>
      </c>
      <c r="AD14" s="15">
        <v>13210.3</v>
      </c>
      <c r="AE14" s="15">
        <f>+AD14/AC14*100</f>
        <v>96.425547445255461</v>
      </c>
      <c r="AF14" s="15">
        <v>0</v>
      </c>
      <c r="AG14" s="15">
        <v>0</v>
      </c>
      <c r="AH14" s="15">
        <v>0</v>
      </c>
      <c r="AI14" s="15">
        <f>+AH14/12*11</f>
        <v>0</v>
      </c>
      <c r="AJ14" s="15">
        <v>0</v>
      </c>
      <c r="AK14" s="15">
        <v>976132.12269999995</v>
      </c>
      <c r="AL14" s="15">
        <v>976396.1</v>
      </c>
      <c r="AM14" s="15">
        <v>2396.8000000000002</v>
      </c>
      <c r="AN14" s="15">
        <v>2396.8000000000002</v>
      </c>
      <c r="AO14" s="15">
        <v>0</v>
      </c>
      <c r="AP14" s="15">
        <v>0</v>
      </c>
      <c r="AQ14" s="15">
        <v>0</v>
      </c>
      <c r="AR14" s="15">
        <v>0</v>
      </c>
      <c r="AS14" s="15">
        <f t="shared" si="3"/>
        <v>39383.699999999997</v>
      </c>
      <c r="AT14" s="15">
        <f t="shared" si="3"/>
        <v>25109.167499999996</v>
      </c>
      <c r="AU14" s="15">
        <f>+AT14/AS14*100</f>
        <v>63.755227416418457</v>
      </c>
      <c r="AV14" s="15">
        <v>19697.5</v>
      </c>
      <c r="AW14" s="15">
        <v>9850.9732999999997</v>
      </c>
      <c r="AX14" s="15">
        <v>15541.2</v>
      </c>
      <c r="AY14" s="15">
        <v>8331.9259999999995</v>
      </c>
      <c r="AZ14" s="15">
        <v>2000</v>
      </c>
      <c r="BA14" s="15">
        <v>2174.5140000000001</v>
      </c>
      <c r="BB14" s="15">
        <v>2145</v>
      </c>
      <c r="BC14" s="15">
        <v>4751.7542000000003</v>
      </c>
      <c r="BD14" s="15">
        <v>0</v>
      </c>
      <c r="BE14" s="15">
        <v>0</v>
      </c>
      <c r="BF14" s="15">
        <v>2227.1999999999998</v>
      </c>
      <c r="BG14" s="15">
        <v>2227.1999999999998</v>
      </c>
      <c r="BH14" s="15">
        <v>0</v>
      </c>
      <c r="BI14" s="15">
        <v>0</v>
      </c>
      <c r="BJ14" s="15">
        <v>53392.2</v>
      </c>
      <c r="BK14" s="15">
        <v>42997.562299999998</v>
      </c>
      <c r="BL14" s="15">
        <v>42320</v>
      </c>
      <c r="BM14" s="15">
        <v>32923.762300000002</v>
      </c>
      <c r="BN14" s="15">
        <f t="shared" si="4"/>
        <v>77.797169896030255</v>
      </c>
      <c r="BO14" s="15">
        <v>28040</v>
      </c>
      <c r="BP14" s="24">
        <v>31220.6613</v>
      </c>
      <c r="BQ14" s="15">
        <v>20</v>
      </c>
      <c r="BR14" s="15">
        <v>60</v>
      </c>
      <c r="BS14" s="15">
        <v>0</v>
      </c>
      <c r="BT14" s="15">
        <v>0</v>
      </c>
      <c r="BU14" s="15">
        <v>225.2</v>
      </c>
      <c r="BV14" s="15">
        <v>7362.9</v>
      </c>
      <c r="BW14" s="15">
        <v>0</v>
      </c>
      <c r="BX14" s="15">
        <f>N14+Q14+W14+Z14+AC14+AF14+AH14+AK14+AM14+AO14+AQ14+AV14+AX14+AZ14+BB14+BD14+BF14+BH14+BJ14+BO14+BQ14+BS14+BU14+T14</f>
        <v>1456348.9227</v>
      </c>
      <c r="BY14" s="15">
        <f>O14+R14+X14+AA14+AD14+AG14+AJ14+AL14+AN14+AP14+AR14+AW14+AY14+BA14+BC14+BE14+BG14+BI14+BK14+BP14+BR14+BT14+BV14+U14</f>
        <v>1463392.0660000001</v>
      </c>
      <c r="BZ14" s="15">
        <v>14535.1</v>
      </c>
      <c r="CA14" s="15">
        <v>14512.449000000001</v>
      </c>
      <c r="CB14" s="15">
        <v>538795.43610000005</v>
      </c>
      <c r="CC14" s="15">
        <v>486048.05810000002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346743.87</v>
      </c>
      <c r="CK14" s="15">
        <v>333506.42349999998</v>
      </c>
      <c r="CL14" s="15">
        <v>0</v>
      </c>
      <c r="CM14" s="15">
        <f>BZ14+CB14+CD14+CF14+CH14+CJ14</f>
        <v>900074.40610000002</v>
      </c>
      <c r="CN14" s="15">
        <f>CA14+CC14+CE14+CG14+CI14+CK14+CL14</f>
        <v>834066.93060000008</v>
      </c>
    </row>
    <row r="15" spans="1:92" s="18" customFormat="1" ht="27" customHeight="1" x14ac:dyDescent="0.3">
      <c r="A15" s="17"/>
      <c r="B15" s="17"/>
      <c r="C15" s="17"/>
      <c r="D15" s="17"/>
      <c r="E15" s="17"/>
      <c r="F15" s="17"/>
      <c r="G15" s="15"/>
      <c r="H15" s="15"/>
      <c r="I15" s="15"/>
      <c r="J15" s="15"/>
      <c r="K15" s="15"/>
      <c r="L15" s="15"/>
      <c r="M15" s="15"/>
      <c r="N15" s="15"/>
      <c r="O15" s="17"/>
      <c r="P15" s="15"/>
      <c r="Q15" s="17"/>
      <c r="R15" s="17"/>
      <c r="S15" s="15"/>
      <c r="T15" s="17"/>
      <c r="U15" s="17"/>
      <c r="V15" s="15"/>
      <c r="W15" s="17"/>
      <c r="X15" s="17"/>
      <c r="Y15" s="15"/>
      <c r="Z15" s="17"/>
      <c r="AA15" s="17"/>
      <c r="AB15" s="15"/>
      <c r="AC15" s="17"/>
      <c r="AD15" s="17"/>
      <c r="AE15" s="15"/>
      <c r="AF15" s="17"/>
      <c r="AG15" s="17"/>
      <c r="AH15" s="17"/>
      <c r="AI15" s="15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5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5" t="e">
        <f t="shared" si="4"/>
        <v>#DIV/0!</v>
      </c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 t="s">
        <v>59</v>
      </c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</row>
    <row r="16" spans="1:92" s="20" customFormat="1" ht="27" customHeight="1" x14ac:dyDescent="0.25">
      <c r="A16" s="112" t="s">
        <v>53</v>
      </c>
      <c r="B16" s="113"/>
      <c r="C16" s="19">
        <f>SUM(C10:C15)</f>
        <v>522022.33179999993</v>
      </c>
      <c r="D16" s="19">
        <f>SUM(D10:D15)</f>
        <v>1097560.3368000002</v>
      </c>
      <c r="E16" s="15">
        <f>BX16+CM16-CJ16</f>
        <v>13462268.2334</v>
      </c>
      <c r="F16" s="19">
        <f>SUM(F10:F15)</f>
        <v>12110282.6204</v>
      </c>
      <c r="G16" s="15">
        <f>+F16/E16*100</f>
        <v>89.957222738693375</v>
      </c>
      <c r="H16" s="15">
        <f>N16+Q16+W16+Z16+AC16+AF16+AQ16+AV16+AX16+AZ16+BB16+BD16+BH16+BJ16+BO16+BQ16++BU16+T16</f>
        <v>2504146.5109999999</v>
      </c>
      <c r="I16" s="15">
        <f>O16+R16+X16+AA16+AD16+AG16+AR16+AW16+AY16+BA16+BC16+BE16+BI16+BK16+BP16+BR16++BV16+U16</f>
        <v>2585533.7410000023</v>
      </c>
      <c r="J16" s="15">
        <f>+I16/H16*100</f>
        <v>103.25009857220779</v>
      </c>
      <c r="K16" s="15">
        <f>SUM(K10:K15)</f>
        <v>509106.40000000014</v>
      </c>
      <c r="L16" s="19">
        <f>SUM(L10:L15)</f>
        <v>447528.8677000014</v>
      </c>
      <c r="M16" s="15">
        <f>+L16/K16*100</f>
        <v>87.90478133843952</v>
      </c>
      <c r="N16" s="19">
        <f>SUM(N10:N15)</f>
        <v>12520</v>
      </c>
      <c r="O16" s="19">
        <f>SUM(O10:O15)</f>
        <v>24931.8979</v>
      </c>
      <c r="P16" s="15">
        <f>+O16/N16*100</f>
        <v>199.13656469648561</v>
      </c>
      <c r="Q16" s="19">
        <f>SUM(Q10:Q15)</f>
        <v>98298.5</v>
      </c>
      <c r="R16" s="19">
        <f>SUM(R10:R15)</f>
        <v>124256.51240000001</v>
      </c>
      <c r="S16" s="15">
        <f>+R16/Q16*100</f>
        <v>126.40733317395485</v>
      </c>
      <c r="T16" s="19">
        <f>SUM(T10:T15)</f>
        <v>398287.90000000014</v>
      </c>
      <c r="U16" s="19">
        <f>SUM(U10:U15)</f>
        <v>298340.45740000135</v>
      </c>
      <c r="V16" s="15">
        <f>+U16/T16*100</f>
        <v>74.905729599116938</v>
      </c>
      <c r="W16" s="19">
        <f>SUM(W10:W15)</f>
        <v>1101388.0379999999</v>
      </c>
      <c r="X16" s="19">
        <f>SUM(X10:X15)</f>
        <v>1254529.3957</v>
      </c>
      <c r="Y16" s="15">
        <f>+X16/W16*100</f>
        <v>113.90439630868772</v>
      </c>
      <c r="Z16" s="19">
        <f>SUM(Z10:Z15)</f>
        <v>48366.1</v>
      </c>
      <c r="AA16" s="19">
        <f>SUM(AA10:AA15)</f>
        <v>52033.499800000005</v>
      </c>
      <c r="AB16" s="15">
        <f>+AA16/Z16*100</f>
        <v>107.5825832556274</v>
      </c>
      <c r="AC16" s="19">
        <f>SUM(AC10:AC15)</f>
        <v>40650</v>
      </c>
      <c r="AD16" s="19">
        <f>SUM(AD10:AD15)</f>
        <v>52427.45</v>
      </c>
      <c r="AE16" s="15">
        <f>+AD16/AC16*100</f>
        <v>128.97281672816726</v>
      </c>
      <c r="AF16" s="19">
        <f t="shared" ref="AF16:AR16" si="5">SUM(AF10:AF15)</f>
        <v>0</v>
      </c>
      <c r="AG16" s="19">
        <f t="shared" si="5"/>
        <v>1134.357</v>
      </c>
      <c r="AH16" s="19">
        <f t="shared" si="5"/>
        <v>0</v>
      </c>
      <c r="AI16" s="19">
        <f t="shared" si="5"/>
        <v>0</v>
      </c>
      <c r="AJ16" s="19">
        <f t="shared" si="5"/>
        <v>0</v>
      </c>
      <c r="AK16" s="19">
        <f t="shared" si="5"/>
        <v>6383757.6227000002</v>
      </c>
      <c r="AL16" s="19">
        <f t="shared" si="5"/>
        <v>6384021.7999999989</v>
      </c>
      <c r="AM16" s="19">
        <f t="shared" si="5"/>
        <v>19644.099999999999</v>
      </c>
      <c r="AN16" s="19">
        <f t="shared" si="5"/>
        <v>21585.1</v>
      </c>
      <c r="AO16" s="19">
        <f t="shared" si="5"/>
        <v>0</v>
      </c>
      <c r="AP16" s="19">
        <f t="shared" si="5"/>
        <v>0</v>
      </c>
      <c r="AQ16" s="19">
        <f t="shared" si="5"/>
        <v>0</v>
      </c>
      <c r="AR16" s="19">
        <f t="shared" si="5"/>
        <v>0</v>
      </c>
      <c r="AS16" s="15">
        <f>AV16+AX16+AZ16+BB16</f>
        <v>338135.66</v>
      </c>
      <c r="AT16" s="19">
        <f>SUM(AT10:AT15)</f>
        <v>320186.99609999999</v>
      </c>
      <c r="AU16" s="15">
        <f>+AT16/AS16*100</f>
        <v>94.691874882406665</v>
      </c>
      <c r="AV16" s="19">
        <f t="shared" ref="AV16:BM16" si="6">SUM(AV10:AV15)</f>
        <v>285129.65999999997</v>
      </c>
      <c r="AW16" s="19">
        <f t="shared" si="6"/>
        <v>249693.50340000005</v>
      </c>
      <c r="AX16" s="19">
        <f t="shared" si="6"/>
        <v>22941.1</v>
      </c>
      <c r="AY16" s="19">
        <f t="shared" si="6"/>
        <v>27872.2189</v>
      </c>
      <c r="AZ16" s="19">
        <f t="shared" si="6"/>
        <v>4100</v>
      </c>
      <c r="BA16" s="19">
        <f t="shared" si="6"/>
        <v>3696.8982999999998</v>
      </c>
      <c r="BB16" s="19">
        <f t="shared" si="6"/>
        <v>25964.899999999998</v>
      </c>
      <c r="BC16" s="19">
        <f t="shared" si="6"/>
        <v>38924.375500000002</v>
      </c>
      <c r="BD16" s="19">
        <f t="shared" si="6"/>
        <v>0</v>
      </c>
      <c r="BE16" s="19">
        <f t="shared" si="6"/>
        <v>0</v>
      </c>
      <c r="BF16" s="19">
        <f t="shared" si="6"/>
        <v>21382.3</v>
      </c>
      <c r="BG16" s="19">
        <f t="shared" si="6"/>
        <v>14702.409</v>
      </c>
      <c r="BH16" s="19">
        <f t="shared" si="6"/>
        <v>0</v>
      </c>
      <c r="BI16" s="19">
        <f t="shared" si="6"/>
        <v>3104.6</v>
      </c>
      <c r="BJ16" s="19">
        <f t="shared" si="6"/>
        <v>416479.2</v>
      </c>
      <c r="BK16" s="19">
        <f t="shared" si="6"/>
        <v>342700.93579999998</v>
      </c>
      <c r="BL16" s="19">
        <f t="shared" si="6"/>
        <v>213613</v>
      </c>
      <c r="BM16" s="19">
        <f t="shared" si="6"/>
        <v>152793.10070000001</v>
      </c>
      <c r="BN16" s="15">
        <f t="shared" si="4"/>
        <v>71.527997219270361</v>
      </c>
      <c r="BO16" s="19">
        <f t="shared" ref="BO16:BW16" si="7">SUM(BO10:BO15)</f>
        <v>33690</v>
      </c>
      <c r="BP16" s="19">
        <f t="shared" si="7"/>
        <v>58835.788699999997</v>
      </c>
      <c r="BQ16" s="19">
        <f t="shared" si="7"/>
        <v>3185.913</v>
      </c>
      <c r="BR16" s="19">
        <f t="shared" si="7"/>
        <v>2907.6279999999997</v>
      </c>
      <c r="BS16" s="19">
        <f t="shared" si="7"/>
        <v>24615</v>
      </c>
      <c r="BT16" s="19">
        <f t="shared" si="7"/>
        <v>0</v>
      </c>
      <c r="BU16" s="19">
        <f t="shared" si="7"/>
        <v>13145.2</v>
      </c>
      <c r="BV16" s="19">
        <f t="shared" si="7"/>
        <v>50144.222200000004</v>
      </c>
      <c r="BW16" s="19">
        <f t="shared" si="7"/>
        <v>79.091000000000008</v>
      </c>
      <c r="BX16" s="15">
        <f>N16+Q16+W16+Z16+AC16+AF16+AH16+AK16+AM16+AO16+AQ16+AV16+AX16+AZ16+BB16+BD16+BF16+BH16+BJ16+BO16+BQ16+BS16+BU16+T16</f>
        <v>8953545.5337000005</v>
      </c>
      <c r="BY16" s="15">
        <f>O16+R16+X16+AA16+AD16+AG16+AJ16+AL16+AN16+AP16+AR16+AW16+AY16+BA16+BC16+BE16+BG16+BI16+BK16+BP16+BR16+BT16+BV16+U16</f>
        <v>9005843.0499999989</v>
      </c>
      <c r="BZ16" s="19">
        <f t="shared" ref="BZ16:CL16" si="8">SUM(BZ10:BZ15)</f>
        <v>17863</v>
      </c>
      <c r="CA16" s="19">
        <f t="shared" si="8"/>
        <v>19633.817000000003</v>
      </c>
      <c r="CB16" s="19">
        <f t="shared" si="8"/>
        <v>4490859.6996999998</v>
      </c>
      <c r="CC16" s="19">
        <f t="shared" si="8"/>
        <v>3083590.7533999998</v>
      </c>
      <c r="CD16" s="19">
        <f t="shared" si="8"/>
        <v>0</v>
      </c>
      <c r="CE16" s="19">
        <f t="shared" si="8"/>
        <v>0</v>
      </c>
      <c r="CF16" s="19">
        <f t="shared" si="8"/>
        <v>0</v>
      </c>
      <c r="CG16" s="19">
        <f t="shared" si="8"/>
        <v>1215</v>
      </c>
      <c r="CH16" s="19">
        <f t="shared" si="8"/>
        <v>0</v>
      </c>
      <c r="CI16" s="19">
        <f t="shared" si="8"/>
        <v>0</v>
      </c>
      <c r="CJ16" s="19">
        <f t="shared" si="8"/>
        <v>1763074.9700000002</v>
      </c>
      <c r="CK16" s="19">
        <f t="shared" si="8"/>
        <v>1541867.3942</v>
      </c>
      <c r="CL16" s="19">
        <f t="shared" si="8"/>
        <v>0</v>
      </c>
      <c r="CM16" s="15">
        <f>BZ16+CB16+CD16+CF16+CH16+CJ16</f>
        <v>6271797.6697000004</v>
      </c>
      <c r="CN16" s="15">
        <f>CA16+CC16+CE16+CG16+CI16+CK16</f>
        <v>4646306.9645999996</v>
      </c>
    </row>
    <row r="17" spans="1:92" x14ac:dyDescent="0.3">
      <c r="E17" s="11"/>
      <c r="H17" s="11"/>
      <c r="I17" s="11"/>
    </row>
    <row r="18" spans="1:92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</row>
    <row r="19" spans="1:92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</row>
    <row r="20" spans="1:92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</row>
    <row r="21" spans="1:92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</row>
    <row r="22" spans="1:92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</row>
    <row r="23" spans="1:92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</row>
    <row r="24" spans="1:92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</row>
    <row r="25" spans="1:92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</row>
    <row r="26" spans="1:92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</row>
    <row r="27" spans="1:92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</row>
    <row r="28" spans="1:92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</row>
    <row r="29" spans="1:92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</row>
    <row r="30" spans="1:92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</row>
    <row r="31" spans="1:92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</row>
    <row r="32" spans="1:92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</row>
    <row r="33" spans="1:92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</row>
    <row r="34" spans="1:92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</row>
    <row r="35" spans="1:92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</row>
    <row r="36" spans="1:92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</row>
    <row r="37" spans="1:92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</row>
    <row r="38" spans="1:92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</row>
    <row r="39" spans="1:92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</row>
    <row r="40" spans="1:92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</row>
    <row r="41" spans="1:92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</row>
    <row r="42" spans="1:92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</row>
    <row r="43" spans="1:92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</row>
    <row r="44" spans="1:92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</row>
    <row r="45" spans="1:92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</row>
    <row r="46" spans="1:92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</row>
    <row r="47" spans="1:92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</row>
    <row r="48" spans="1:92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</row>
    <row r="49" spans="1:92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</row>
    <row r="50" spans="1:92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</row>
    <row r="51" spans="1:92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</row>
    <row r="52" spans="1:92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</row>
    <row r="53" spans="1:92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</row>
    <row r="54" spans="1:92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</row>
    <row r="55" spans="1:92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</row>
    <row r="56" spans="1:92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</row>
    <row r="57" spans="1:92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</row>
    <row r="58" spans="1:92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</row>
    <row r="59" spans="1:92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</row>
    <row r="60" spans="1:92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</row>
    <row r="61" spans="1:92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</row>
    <row r="62" spans="1:92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</row>
    <row r="63" spans="1:92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</row>
    <row r="64" spans="1:92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</row>
    <row r="65" spans="1:92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</row>
    <row r="66" spans="1:92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</row>
    <row r="67" spans="1:92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</row>
    <row r="68" spans="1:92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</row>
    <row r="69" spans="1:92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</row>
    <row r="70" spans="1:92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</row>
    <row r="71" spans="1:92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</row>
    <row r="72" spans="1:92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</row>
    <row r="73" spans="1:92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</row>
    <row r="74" spans="1:92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</row>
    <row r="75" spans="1:92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</row>
    <row r="76" spans="1:92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</row>
    <row r="77" spans="1:92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</row>
    <row r="78" spans="1:92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</row>
    <row r="79" spans="1:92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</row>
    <row r="80" spans="1:92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</row>
    <row r="81" spans="1:92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</row>
    <row r="82" spans="1:92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</row>
    <row r="83" spans="1:92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</row>
    <row r="84" spans="1:92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</row>
    <row r="85" spans="1:92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</row>
    <row r="86" spans="1:92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</row>
    <row r="87" spans="1:92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</row>
    <row r="88" spans="1:92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</row>
    <row r="89" spans="1:92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</row>
    <row r="90" spans="1:92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</row>
    <row r="91" spans="1:92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</row>
    <row r="92" spans="1:92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</row>
    <row r="93" spans="1:92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</row>
    <row r="94" spans="1:92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</row>
    <row r="95" spans="1:92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</row>
    <row r="96" spans="1:92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</row>
    <row r="97" spans="1:92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</row>
    <row r="98" spans="1:92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</row>
    <row r="99" spans="1:92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</row>
    <row r="100" spans="1:92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</row>
    <row r="101" spans="1:92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</row>
    <row r="102" spans="1:92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</row>
    <row r="103" spans="1:92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</row>
    <row r="104" spans="1:92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</row>
    <row r="105" spans="1:92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</row>
    <row r="106" spans="1:92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</row>
    <row r="107" spans="1:92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</row>
    <row r="108" spans="1:92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</row>
    <row r="109" spans="1:92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</row>
    <row r="110" spans="1:92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</row>
    <row r="111" spans="1:92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</row>
    <row r="112" spans="1:92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</row>
    <row r="113" spans="1:92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</row>
    <row r="114" spans="1:92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</row>
    <row r="115" spans="1:92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</row>
    <row r="116" spans="1:92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</row>
    <row r="117" spans="1:92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</row>
    <row r="118" spans="1:92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</row>
    <row r="119" spans="1:92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</row>
    <row r="120" spans="1:92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</row>
    <row r="121" spans="1:92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</row>
    <row r="122" spans="1:92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</row>
    <row r="123" spans="1:92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</row>
    <row r="124" spans="1:92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</row>
    <row r="125" spans="1:92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</row>
    <row r="126" spans="1:92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</row>
    <row r="127" spans="1:92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</row>
    <row r="128" spans="1:92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</row>
    <row r="129" spans="1:92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</row>
    <row r="130" spans="1:92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</row>
    <row r="131" spans="1:92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</row>
    <row r="132" spans="1:92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</row>
    <row r="133" spans="1:92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</row>
    <row r="134" spans="1:92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</row>
    <row r="135" spans="1:92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</row>
    <row r="136" spans="1:92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</row>
    <row r="137" spans="1:92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</row>
    <row r="138" spans="1:92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</row>
    <row r="139" spans="1:92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</row>
    <row r="140" spans="1:92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</row>
    <row r="141" spans="1:92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</row>
    <row r="142" spans="1:92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</row>
    <row r="143" spans="1:92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</row>
    <row r="144" spans="1:92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</row>
    <row r="145" spans="1:92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</row>
    <row r="146" spans="1:92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</row>
    <row r="147" spans="1:92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</row>
    <row r="148" spans="1:92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</row>
    <row r="149" spans="1:92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</row>
    <row r="150" spans="1:92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</row>
    <row r="151" spans="1:92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</row>
    <row r="152" spans="1:92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</row>
    <row r="153" spans="1:92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</row>
    <row r="154" spans="1:92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</row>
    <row r="155" spans="1:92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</row>
    <row r="156" spans="1:92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</row>
    <row r="157" spans="1:92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</row>
    <row r="158" spans="1:92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</row>
    <row r="159" spans="1:92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</row>
    <row r="160" spans="1:92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</row>
    <row r="161" spans="1:92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</row>
    <row r="162" spans="1:92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</row>
    <row r="163" spans="1:92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</row>
    <row r="164" spans="1:92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</row>
    <row r="165" spans="1:92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</row>
    <row r="166" spans="1:92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</row>
    <row r="167" spans="1:92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</row>
    <row r="168" spans="1:92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</row>
    <row r="169" spans="1:92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</row>
    <row r="170" spans="1:92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</row>
    <row r="171" spans="1:92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</row>
    <row r="172" spans="1:92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</row>
    <row r="173" spans="1:92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</row>
    <row r="174" spans="1:92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</row>
    <row r="175" spans="1:92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</row>
    <row r="176" spans="1:92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</row>
    <row r="177" spans="1:92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</row>
    <row r="178" spans="1:92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</row>
    <row r="179" spans="1:92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</row>
    <row r="180" spans="1:92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</row>
    <row r="181" spans="1:92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</row>
    <row r="182" spans="1:92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</row>
    <row r="183" spans="1:92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</row>
    <row r="184" spans="1:92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</row>
    <row r="185" spans="1:92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</row>
    <row r="186" spans="1:92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</row>
    <row r="187" spans="1:92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</row>
    <row r="188" spans="1:92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</row>
    <row r="189" spans="1:92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</row>
    <row r="190" spans="1:92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</row>
    <row r="191" spans="1:92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</row>
    <row r="192" spans="1:92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</row>
    <row r="193" spans="1:92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</row>
    <row r="194" spans="1:92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</row>
    <row r="195" spans="1:92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</row>
    <row r="196" spans="1:92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</row>
    <row r="197" spans="1:92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</row>
    <row r="198" spans="1:92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</row>
    <row r="199" spans="1:92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</row>
    <row r="200" spans="1:92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</row>
    <row r="201" spans="1:92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</row>
    <row r="202" spans="1:92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</row>
    <row r="203" spans="1:92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</row>
    <row r="204" spans="1:92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</row>
    <row r="205" spans="1:92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</row>
    <row r="206" spans="1:92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</row>
    <row r="207" spans="1:92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</row>
    <row r="208" spans="1:92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</row>
    <row r="209" spans="1:92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</row>
    <row r="210" spans="1:92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</row>
    <row r="211" spans="1:92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</row>
    <row r="212" spans="1:92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</row>
    <row r="213" spans="1:92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</row>
    <row r="214" spans="1:92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</row>
    <row r="215" spans="1:92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</row>
    <row r="216" spans="1:92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</row>
    <row r="217" spans="1:92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</row>
    <row r="218" spans="1:92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</row>
    <row r="219" spans="1:92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</row>
    <row r="220" spans="1:92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</row>
    <row r="221" spans="1:92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</row>
    <row r="222" spans="1:92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</row>
    <row r="223" spans="1:92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</row>
    <row r="224" spans="1:92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</row>
    <row r="225" spans="1:92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</row>
    <row r="226" spans="1:92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</row>
    <row r="227" spans="1:92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</row>
    <row r="228" spans="1:92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</row>
    <row r="229" spans="1:92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</row>
    <row r="230" spans="1:92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</row>
    <row r="231" spans="1:92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</row>
    <row r="232" spans="1:92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</row>
    <row r="233" spans="1:92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</row>
    <row r="234" spans="1:92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</row>
    <row r="235" spans="1:92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</row>
    <row r="236" spans="1:92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</row>
    <row r="237" spans="1:92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</row>
    <row r="238" spans="1:92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</row>
    <row r="239" spans="1:92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</row>
    <row r="240" spans="1:92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</row>
    <row r="241" spans="1:92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</row>
    <row r="242" spans="1:92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</row>
    <row r="243" spans="1:92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</row>
    <row r="244" spans="1:92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</row>
    <row r="245" spans="1:92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</row>
    <row r="246" spans="1:92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</row>
    <row r="247" spans="1:92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</row>
    <row r="248" spans="1:92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</row>
    <row r="249" spans="1:92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</row>
    <row r="250" spans="1:92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</row>
    <row r="251" spans="1:92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</row>
    <row r="252" spans="1:92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</row>
    <row r="253" spans="1:92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</row>
    <row r="254" spans="1:92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</row>
    <row r="255" spans="1:92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</row>
    <row r="256" spans="1:92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</row>
    <row r="257" spans="1:92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</row>
    <row r="258" spans="1:92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</row>
    <row r="259" spans="1:92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</row>
    <row r="260" spans="1:92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</row>
    <row r="261" spans="1:92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</row>
    <row r="262" spans="1:92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</row>
    <row r="263" spans="1:92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</row>
    <row r="264" spans="1:92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</row>
    <row r="265" spans="1:92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</row>
    <row r="266" spans="1:92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</row>
    <row r="267" spans="1:92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</row>
    <row r="268" spans="1:92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</row>
    <row r="269" spans="1:92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</row>
    <row r="270" spans="1:92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</row>
    <row r="271" spans="1:92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</row>
    <row r="272" spans="1:92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</row>
    <row r="273" spans="1:92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</row>
    <row r="274" spans="1:92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</row>
    <row r="275" spans="1:92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</row>
    <row r="276" spans="1:92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</row>
    <row r="277" spans="1:92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</row>
    <row r="278" spans="1:92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</row>
    <row r="279" spans="1:92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</row>
    <row r="280" spans="1:92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</row>
    <row r="281" spans="1:92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</row>
    <row r="282" spans="1:92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</row>
    <row r="283" spans="1:92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</row>
    <row r="284" spans="1:92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</row>
    <row r="285" spans="1:92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</row>
    <row r="286" spans="1:92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</row>
    <row r="287" spans="1:92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</row>
    <row r="288" spans="1:92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</row>
    <row r="289" spans="1:92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</row>
    <row r="290" spans="1:92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</row>
    <row r="291" spans="1:92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</row>
    <row r="292" spans="1:92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</row>
    <row r="293" spans="1:92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</row>
    <row r="294" spans="1:92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</row>
    <row r="295" spans="1:92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</row>
    <row r="296" spans="1:92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</row>
    <row r="297" spans="1:92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</row>
    <row r="298" spans="1:92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</row>
    <row r="299" spans="1:92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</row>
    <row r="300" spans="1:92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</row>
    <row r="301" spans="1:92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</row>
    <row r="302" spans="1:92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</row>
    <row r="303" spans="1:92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</row>
    <row r="304" spans="1:92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</row>
    <row r="305" spans="1:92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</row>
    <row r="306" spans="1:92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</row>
    <row r="307" spans="1:92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</row>
    <row r="308" spans="1:92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</row>
    <row r="309" spans="1:92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</row>
    <row r="310" spans="1:92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</row>
    <row r="311" spans="1:92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</row>
    <row r="312" spans="1:92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</row>
    <row r="313" spans="1:92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</row>
    <row r="314" spans="1:92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</row>
    <row r="315" spans="1:92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</row>
    <row r="316" spans="1:92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</row>
    <row r="317" spans="1:92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</row>
    <row r="318" spans="1:92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</row>
    <row r="319" spans="1:92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</row>
    <row r="320" spans="1:92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</row>
    <row r="321" spans="1:92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</row>
    <row r="322" spans="1:92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</row>
    <row r="323" spans="1:92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</row>
    <row r="324" spans="1:92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</row>
    <row r="325" spans="1:92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</row>
    <row r="326" spans="1:92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</row>
    <row r="327" spans="1:92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</row>
    <row r="328" spans="1:92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</row>
    <row r="329" spans="1:92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</row>
    <row r="330" spans="1:92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</row>
    <row r="331" spans="1:92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</row>
    <row r="332" spans="1:92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</row>
    <row r="333" spans="1:92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</row>
    <row r="334" spans="1:92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</row>
    <row r="335" spans="1:92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</row>
    <row r="336" spans="1:92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</row>
    <row r="337" spans="1:92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</row>
    <row r="338" spans="1:92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</row>
    <row r="339" spans="1:92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</row>
    <row r="340" spans="1:92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</row>
    <row r="341" spans="1:92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</row>
    <row r="342" spans="1:92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</row>
    <row r="343" spans="1:92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</row>
    <row r="344" spans="1:92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</row>
    <row r="345" spans="1:92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</row>
    <row r="346" spans="1:92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</row>
    <row r="347" spans="1:92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</row>
    <row r="348" spans="1:92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</row>
    <row r="349" spans="1:92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</row>
    <row r="350" spans="1:92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</row>
    <row r="351" spans="1:92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</row>
    <row r="352" spans="1:92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</row>
    <row r="353" spans="1:92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</row>
    <row r="354" spans="1:92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</row>
    <row r="355" spans="1:92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</row>
    <row r="356" spans="1:92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</row>
    <row r="357" spans="1:92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</row>
    <row r="358" spans="1:92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</row>
    <row r="359" spans="1:92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</row>
    <row r="360" spans="1:92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</row>
    <row r="361" spans="1:92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</row>
    <row r="362" spans="1:92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</row>
    <row r="363" spans="1:92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</row>
    <row r="364" spans="1:92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</row>
    <row r="365" spans="1:92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</row>
    <row r="366" spans="1:92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</row>
    <row r="367" spans="1:92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</row>
    <row r="368" spans="1:92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</row>
    <row r="369" spans="1:92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</row>
    <row r="370" spans="1:92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</row>
    <row r="371" spans="1:92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</row>
    <row r="372" spans="1:92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</row>
    <row r="373" spans="1:92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</row>
    <row r="374" spans="1:92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</row>
    <row r="375" spans="1:92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</row>
    <row r="376" spans="1:92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</row>
    <row r="377" spans="1:92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</row>
    <row r="378" spans="1:92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</row>
    <row r="379" spans="1:92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</row>
    <row r="380" spans="1:92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</row>
    <row r="381" spans="1:92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</row>
    <row r="382" spans="1:92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</row>
    <row r="383" spans="1:92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</row>
    <row r="384" spans="1:92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</row>
    <row r="385" spans="1:92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</row>
    <row r="386" spans="1:92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</row>
    <row r="387" spans="1:92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</row>
    <row r="388" spans="1:92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</row>
    <row r="389" spans="1:92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</row>
    <row r="390" spans="1:92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</row>
    <row r="391" spans="1:92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</row>
    <row r="392" spans="1:92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</row>
    <row r="393" spans="1:92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</row>
    <row r="394" spans="1:92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</row>
    <row r="395" spans="1:92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</row>
    <row r="396" spans="1:92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</row>
    <row r="397" spans="1:92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</row>
    <row r="398" spans="1:92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</row>
    <row r="399" spans="1:92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</row>
    <row r="400" spans="1:92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</row>
    <row r="401" spans="1:92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</row>
    <row r="402" spans="1:92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</row>
    <row r="403" spans="1:92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</row>
    <row r="404" spans="1:92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</row>
    <row r="405" spans="1:92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</row>
    <row r="406" spans="1:92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</row>
    <row r="407" spans="1:92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</row>
    <row r="408" spans="1:92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</row>
    <row r="409" spans="1:92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</row>
    <row r="410" spans="1:92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</row>
    <row r="411" spans="1:92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</row>
    <row r="412" spans="1:92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</row>
    <row r="413" spans="1:92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</row>
    <row r="414" spans="1:92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</row>
    <row r="415" spans="1:92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</row>
    <row r="416" spans="1:92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</row>
    <row r="417" spans="1:92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</row>
    <row r="418" spans="1:92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</row>
    <row r="419" spans="1:92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</row>
    <row r="420" spans="1:92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</row>
    <row r="421" spans="1:92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</row>
    <row r="422" spans="1:92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</row>
    <row r="423" spans="1:92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</row>
    <row r="424" spans="1:92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</row>
    <row r="425" spans="1:92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</row>
    <row r="426" spans="1:92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</row>
    <row r="427" spans="1:92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</row>
    <row r="428" spans="1:92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</row>
    <row r="429" spans="1:92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</row>
    <row r="430" spans="1:92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</row>
    <row r="431" spans="1:92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</row>
    <row r="432" spans="1:92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</row>
    <row r="433" spans="1:92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</row>
    <row r="434" spans="1:92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</row>
    <row r="435" spans="1:92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</row>
    <row r="436" spans="1:92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</row>
    <row r="437" spans="1:92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</row>
    <row r="438" spans="1:92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</row>
    <row r="439" spans="1:92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</row>
    <row r="440" spans="1:92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</row>
    <row r="441" spans="1:92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</row>
    <row r="442" spans="1:92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</row>
    <row r="443" spans="1:92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</row>
    <row r="444" spans="1:92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</row>
    <row r="445" spans="1:92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</row>
    <row r="446" spans="1:92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</row>
    <row r="447" spans="1:92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</row>
    <row r="448" spans="1:92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</row>
    <row r="449" spans="1:92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</row>
    <row r="450" spans="1:92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</row>
    <row r="451" spans="1:92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</row>
    <row r="452" spans="1:92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</row>
    <row r="453" spans="1:92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</row>
    <row r="454" spans="1:92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</row>
    <row r="455" spans="1:92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</row>
    <row r="456" spans="1:92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</row>
    <row r="457" spans="1:92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</row>
    <row r="458" spans="1:92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</row>
    <row r="459" spans="1:92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</row>
    <row r="460" spans="1:92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</row>
    <row r="461" spans="1:92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</row>
    <row r="462" spans="1:92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</row>
    <row r="463" spans="1:92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</row>
    <row r="464" spans="1:92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</row>
    <row r="465" spans="1:92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</row>
    <row r="466" spans="1:92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</row>
    <row r="467" spans="1:92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</row>
    <row r="468" spans="1:92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</row>
    <row r="469" spans="1:92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</row>
    <row r="470" spans="1:92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</row>
    <row r="471" spans="1:92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</row>
    <row r="472" spans="1:92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</row>
    <row r="473" spans="1:92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</row>
    <row r="474" spans="1:92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</row>
    <row r="475" spans="1:92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</row>
    <row r="476" spans="1:92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</row>
    <row r="477" spans="1:92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</row>
    <row r="478" spans="1:92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</row>
    <row r="479" spans="1:92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</row>
    <row r="480" spans="1:92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</row>
    <row r="481" spans="1:92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</row>
    <row r="482" spans="1:92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</row>
    <row r="483" spans="1:92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</row>
    <row r="484" spans="1:92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</row>
    <row r="485" spans="1:92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</row>
    <row r="486" spans="1:92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</row>
    <row r="487" spans="1:92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</row>
    <row r="488" spans="1:92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</row>
    <row r="489" spans="1:92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</row>
    <row r="490" spans="1:92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</row>
    <row r="491" spans="1:92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</row>
    <row r="492" spans="1:92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</row>
    <row r="493" spans="1:92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</row>
    <row r="494" spans="1:92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</row>
    <row r="495" spans="1:92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</row>
    <row r="496" spans="1:92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</row>
    <row r="497" spans="1:92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</row>
    <row r="498" spans="1:92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</row>
    <row r="499" spans="1:92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</row>
    <row r="500" spans="1:92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</row>
    <row r="501" spans="1:92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</row>
    <row r="502" spans="1:92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</row>
    <row r="503" spans="1:92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</row>
    <row r="504" spans="1:92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</row>
    <row r="505" spans="1:92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</row>
    <row r="506" spans="1:92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</row>
    <row r="507" spans="1:92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</row>
    <row r="508" spans="1:92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</row>
    <row r="509" spans="1:92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</row>
    <row r="510" spans="1:92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</row>
    <row r="511" spans="1:92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</row>
    <row r="512" spans="1:92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</row>
    <row r="513" spans="1:92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</row>
    <row r="514" spans="1:92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</row>
    <row r="515" spans="1:92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</row>
    <row r="516" spans="1:92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</row>
    <row r="517" spans="1:92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</row>
    <row r="518" spans="1:92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</row>
    <row r="519" spans="1:92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</row>
    <row r="520" spans="1:92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</row>
    <row r="521" spans="1:92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</row>
    <row r="522" spans="1:92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</row>
    <row r="523" spans="1:92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</row>
    <row r="524" spans="1:92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</row>
    <row r="525" spans="1:92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</row>
    <row r="526" spans="1:92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</row>
    <row r="527" spans="1:92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</row>
    <row r="528" spans="1:92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</row>
    <row r="529" spans="1:92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</row>
    <row r="530" spans="1:92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</row>
    <row r="531" spans="1:92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</row>
    <row r="532" spans="1:92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</row>
    <row r="533" spans="1:92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</row>
    <row r="534" spans="1:92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</row>
    <row r="535" spans="1:92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</row>
    <row r="536" spans="1:92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</row>
    <row r="537" spans="1:92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</row>
    <row r="538" spans="1:92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</row>
    <row r="539" spans="1:92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</row>
    <row r="540" spans="1:92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</row>
    <row r="541" spans="1:92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</row>
    <row r="542" spans="1:92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</row>
    <row r="543" spans="1:92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</row>
    <row r="544" spans="1:92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</row>
    <row r="545" spans="1:92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</row>
    <row r="546" spans="1:92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</row>
    <row r="547" spans="1:92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</row>
    <row r="548" spans="1:92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</row>
    <row r="549" spans="1:92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</row>
    <row r="550" spans="1:92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</row>
    <row r="551" spans="1:92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</row>
    <row r="552" spans="1:92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</row>
    <row r="553" spans="1:92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</row>
    <row r="554" spans="1:92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</row>
    <row r="555" spans="1:92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</row>
  </sheetData>
  <protectedRanges>
    <protectedRange sqref="CA10:CC14 CJ10:CL14" name="Range6_1"/>
    <protectedRange sqref="AI15 V15:V16 Y15:Y16 AB15:AB16 S10:S16 N10:O14 Q10:R14 AF10:AR14 V10:AD14" name="Range4_1"/>
    <protectedRange sqref="C10:D14" name="Range1_1"/>
    <protectedRange sqref="CD10:CI14 BZ11:BZ14 AV10:BM14 BO10:BW14" name="Range5_1"/>
    <protectedRange sqref="B10:B14" name="Range1_1_1_1"/>
    <protectedRange sqref="T12:U14" name="Range4_1_2"/>
    <protectedRange sqref="T11:U11" name="Range4_1_1_1"/>
  </protectedRanges>
  <mergeCells count="106">
    <mergeCell ref="CM7:CM8"/>
    <mergeCell ref="A16:B16"/>
    <mergeCell ref="CF7:CF8"/>
    <mergeCell ref="CH7:CH8"/>
    <mergeCell ref="CJ7:CJ8"/>
    <mergeCell ref="BZ7:BZ8"/>
    <mergeCell ref="BM7:BN7"/>
    <mergeCell ref="BO7:BO8"/>
    <mergeCell ref="BQ7:BQ8"/>
    <mergeCell ref="CB7:CB8"/>
    <mergeCell ref="AS7:AS8"/>
    <mergeCell ref="AT7:AU7"/>
    <mergeCell ref="AV7:AV8"/>
    <mergeCell ref="AX7:AX8"/>
    <mergeCell ref="AZ7:AZ8"/>
    <mergeCell ref="CD7:CD8"/>
    <mergeCell ref="BS7:BS8"/>
    <mergeCell ref="BU7:BU8"/>
    <mergeCell ref="BX7:BX8"/>
    <mergeCell ref="BB7:BB8"/>
    <mergeCell ref="BD7:BD8"/>
    <mergeCell ref="BF7:BF8"/>
    <mergeCell ref="BH7:BH8"/>
    <mergeCell ref="BJ7:BJ8"/>
    <mergeCell ref="BL7:BL8"/>
    <mergeCell ref="AC7:AC8"/>
    <mergeCell ref="AD7:AE7"/>
    <mergeCell ref="AF7:AF8"/>
    <mergeCell ref="AH7:AH8"/>
    <mergeCell ref="AI7:AJ7"/>
    <mergeCell ref="AK7:AK8"/>
    <mergeCell ref="AM7:AM8"/>
    <mergeCell ref="AO7:AO8"/>
    <mergeCell ref="AQ7:AQ8"/>
    <mergeCell ref="BB6:BC6"/>
    <mergeCell ref="BD6:BE6"/>
    <mergeCell ref="BF6:BG6"/>
    <mergeCell ref="BH6:BI6"/>
    <mergeCell ref="CB6:CC6"/>
    <mergeCell ref="CF6:CG6"/>
    <mergeCell ref="CH6:CI6"/>
    <mergeCell ref="CJ6:CK6"/>
    <mergeCell ref="E7:E8"/>
    <mergeCell ref="F7:G7"/>
    <mergeCell ref="H7:H8"/>
    <mergeCell ref="I7:J7"/>
    <mergeCell ref="K7:K8"/>
    <mergeCell ref="L7:M7"/>
    <mergeCell ref="N7:N8"/>
    <mergeCell ref="O7:P7"/>
    <mergeCell ref="Q7:Q8"/>
    <mergeCell ref="R7:S7"/>
    <mergeCell ref="T7:T8"/>
    <mergeCell ref="U7:V7"/>
    <mergeCell ref="W7:W8"/>
    <mergeCell ref="X7:Y7"/>
    <mergeCell ref="Z7:Z8"/>
    <mergeCell ref="AA7:AB7"/>
    <mergeCell ref="BU5:BV6"/>
    <mergeCell ref="BZ5:CC5"/>
    <mergeCell ref="BJ6:BK6"/>
    <mergeCell ref="BL6:BN6"/>
    <mergeCell ref="BO6:BP6"/>
    <mergeCell ref="BZ6:CA6"/>
    <mergeCell ref="CD5:CE6"/>
    <mergeCell ref="CF5:CK5"/>
    <mergeCell ref="K6:M6"/>
    <mergeCell ref="N6:P6"/>
    <mergeCell ref="Q6:S6"/>
    <mergeCell ref="T6:V6"/>
    <mergeCell ref="W6:Y6"/>
    <mergeCell ref="Z6:AB6"/>
    <mergeCell ref="AC6:AE6"/>
    <mergeCell ref="AF6:AG6"/>
    <mergeCell ref="AH6:AJ6"/>
    <mergeCell ref="AK6:AL6"/>
    <mergeCell ref="AM6:AN6"/>
    <mergeCell ref="AO6:AP6"/>
    <mergeCell ref="AS6:AU6"/>
    <mergeCell ref="AV6:AW6"/>
    <mergeCell ref="AX6:AY6"/>
    <mergeCell ref="AZ6:BA6"/>
    <mergeCell ref="A1:CN1"/>
    <mergeCell ref="A2:CN2"/>
    <mergeCell ref="N3:O3"/>
    <mergeCell ref="CM3:CN3"/>
    <mergeCell ref="A4:A8"/>
    <mergeCell ref="B4:B8"/>
    <mergeCell ref="C4:C8"/>
    <mergeCell ref="D4:D8"/>
    <mergeCell ref="E4:G6"/>
    <mergeCell ref="H4:J6"/>
    <mergeCell ref="K4:BV4"/>
    <mergeCell ref="BW4:BW8"/>
    <mergeCell ref="BX4:BY6"/>
    <mergeCell ref="BZ4:CK4"/>
    <mergeCell ref="CL4:CL8"/>
    <mergeCell ref="CM4:CN6"/>
    <mergeCell ref="K5:AG5"/>
    <mergeCell ref="AH5:AP5"/>
    <mergeCell ref="AQ5:AR6"/>
    <mergeCell ref="AS5:BC5"/>
    <mergeCell ref="BD5:BI5"/>
    <mergeCell ref="BJ5:BP5"/>
    <mergeCell ref="BQ5:BR6"/>
    <mergeCell ref="BS5:BT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31.12.2022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2023-01-09T05:48:30Z</dcterms:modified>
</cp:coreProperties>
</file>